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R:\SCL\SCL SER\LICITA 2026\Concorrência 92 Proc. 50619.001218_2025_58\"/>
    </mc:Choice>
  </mc:AlternateContent>
  <xr:revisionPtr revIDLastSave="0" documentId="8_{749042FE-DDA7-4255-8092-9E2107AAA92A}" xr6:coauthVersionLast="47" xr6:coauthVersionMax="47" xr10:uidLastSave="{00000000-0000-0000-0000-000000000000}"/>
  <bookViews>
    <workbookView xWindow="-120" yWindow="-120" windowWidth="29040" windowHeight="15720" xr2:uid="{1E15D7A8-B6C5-45C1-AA10-CD5F0DA0C69B}"/>
  </bookViews>
  <sheets>
    <sheet name="Resumo " sheetId="1" r:id="rId1"/>
    <sheet name="Anexo III CRONOGRAMA" sheetId="2" r:id="rId2"/>
    <sheet name="Anexo  IV  BDI" sheetId="3" r:id="rId3"/>
    <sheet name="Anexo V  Cronog.Med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01_09_96">#REF!</definedName>
    <definedName name="_ABR95">[1]Consultoria!#REF!</definedName>
    <definedName name="_ABR96">[1]Consultoria!#REF!</definedName>
    <definedName name="_ABR97">[1]Consultoria!#REF!</definedName>
    <definedName name="_ABR98">[1]Consultoria!#REF!</definedName>
    <definedName name="_ABR99">[1]Consultoria!#REF!</definedName>
    <definedName name="_AGO95">[1]Consultoria!#REF!</definedName>
    <definedName name="_AGO96">[1]Consultoria!#REF!</definedName>
    <definedName name="_AGO97">[1]Consultoria!#REF!</definedName>
    <definedName name="_AGO98">[1]Consultoria!#REF!</definedName>
    <definedName name="_AGO99">[1]Consultoria!#REF!</definedName>
    <definedName name="_DEZ94">[1]Consultoria!#REF!</definedName>
    <definedName name="_DEZ95">[1]Consultoria!#REF!</definedName>
    <definedName name="_DEZ96">[1]Consultoria!#REF!</definedName>
    <definedName name="_DEZ97">[1]Consultoria!#REF!</definedName>
    <definedName name="_DEZ98">[1]Consultoria!#REF!</definedName>
    <definedName name="_DEZ99">[1]Consultoria!#REF!</definedName>
    <definedName name="_FEV95">[1]Consultoria!#REF!</definedName>
    <definedName name="_FEV96">[1]Consultoria!#REF!</definedName>
    <definedName name="_FEV97">[1]Consultoria!#REF!</definedName>
    <definedName name="_FEV98">[1]Consultoria!#REF!</definedName>
    <definedName name="_FEV99">[1]Consultoria!#REF!</definedName>
    <definedName name="_JAN95">[1]Consultoria!#REF!</definedName>
    <definedName name="_JAN96">[1]Consultoria!#REF!</definedName>
    <definedName name="_JAN97">[1]Consultoria!#REF!</definedName>
    <definedName name="_JAN98">[1]Consultoria!#REF!</definedName>
    <definedName name="_JAN99">[1]Consultoria!#REF!</definedName>
    <definedName name="_JUL95">[1]Consultoria!#REF!</definedName>
    <definedName name="_JUL96">[1]Consultoria!#REF!</definedName>
    <definedName name="_JUL97">[1]Consultoria!#REF!</definedName>
    <definedName name="_JUL98">[1]Consultoria!#REF!</definedName>
    <definedName name="_JUL99">[1]Consultoria!#REF!</definedName>
    <definedName name="_JUN95">[1]Consultoria!#REF!</definedName>
    <definedName name="_JUN96">[1]Consultoria!#REF!</definedName>
    <definedName name="_JUN97">[1]Consultoria!#REF!</definedName>
    <definedName name="_JUN98">[1]Consultoria!#REF!</definedName>
    <definedName name="_JUN99">[1]Consultoria!#REF!</definedName>
    <definedName name="_MAI95">[1]Consultoria!#REF!</definedName>
    <definedName name="_MAI96">[1]Consultoria!#REF!</definedName>
    <definedName name="_MAI97">[1]Consultoria!#REF!</definedName>
    <definedName name="_MAI98">[1]Consultoria!#REF!</definedName>
    <definedName name="_MAI99">[1]Consultoria!#REF!</definedName>
    <definedName name="_MAR95">[1]Consultoria!#REF!</definedName>
    <definedName name="_MAR96">[1]Consultoria!#REF!</definedName>
    <definedName name="_MAR97">[1]Consultoria!#REF!</definedName>
    <definedName name="_MAR98">[1]Consultoria!#REF!</definedName>
    <definedName name="_MAR99">[1]Consultoria!#REF!</definedName>
    <definedName name="_NOV94">[1]Consultoria!#REF!</definedName>
    <definedName name="_NOV95">[1]Consultoria!#REF!</definedName>
    <definedName name="_NOV96">[1]Consultoria!#REF!</definedName>
    <definedName name="_NOV97">[1]Consultoria!#REF!</definedName>
    <definedName name="_NOV98">[1]Consultoria!#REF!</definedName>
    <definedName name="_NOV99">[1]Consultoria!#REF!</definedName>
    <definedName name="_OUT94">[1]Consultoria!#REF!</definedName>
    <definedName name="_OUT95">[1]Consultoria!#REF!</definedName>
    <definedName name="_OUT96">[1]Consultoria!#REF!</definedName>
    <definedName name="_OUT97">[1]Consultoria!#REF!</definedName>
    <definedName name="_OUT98">[1]Consultoria!#REF!</definedName>
    <definedName name="_OUT99">[1]Consultoria!#REF!</definedName>
    <definedName name="_PL1">#REF!</definedName>
    <definedName name="_SET94">[1]Consultoria!#REF!</definedName>
    <definedName name="_SET95">[1]Consultoria!#REF!</definedName>
    <definedName name="_SET96">[1]Consultoria!#REF!</definedName>
    <definedName name="_SET97">[1]Consultoria!#REF!</definedName>
    <definedName name="_SET98">[1]Consultoria!#REF!</definedName>
    <definedName name="_SET99">[1]Consultoria!#REF!</definedName>
    <definedName name="A">#REF!</definedName>
    <definedName name="a_">#REF!</definedName>
    <definedName name="a_a">#REF!</definedName>
    <definedName name="AA">#N/A</definedName>
    <definedName name="aaa">#REF!</definedName>
    <definedName name="aaaa">#REF!</definedName>
    <definedName name="ABR00">[1]Consultoria!#REF!</definedName>
    <definedName name="ACIDO">#REF!</definedName>
    <definedName name="AÇO">#REF!</definedName>
    <definedName name="AÇO_CA_50_3_16">#REF!</definedName>
    <definedName name="ADESIVO_PVC">#REF!</definedName>
    <definedName name="AGUA_10LT">#REF!</definedName>
    <definedName name="AGUARRAZ">#REF!</definedName>
    <definedName name="AJUDANTE">#REF!</definedName>
    <definedName name="ALIZAR_MAD_LEI">#REF!</definedName>
    <definedName name="ALTA">'[2]PRO-08'!#REF!</definedName>
    <definedName name="amarela">#REF!</definedName>
    <definedName name="AMONIA">#REF!</definedName>
    <definedName name="APRENDIZ" localSheetId="2">{"total","SUM(total)","YNNNN",FALSE}</definedName>
    <definedName name="APRENDIZ" localSheetId="1">{"total","SUM(total)","YNNNN",FALSE}</definedName>
    <definedName name="APRENDIZ" localSheetId="3">{"total","SUM(total)","YNNNN",FALSE}</definedName>
    <definedName name="APRENDIZ">{"total","SUM(total)","YNNNN",FALSE}</definedName>
    <definedName name="ARAME_RECOZIDO">[3]Insumos!$I$22</definedName>
    <definedName name="_xlnm.Print_Area" localSheetId="0">'Resumo '!$A$1:$E$31</definedName>
    <definedName name="AreasInstPorte" localSheetId="1">#REF!</definedName>
    <definedName name="AreasInstPorte">#REF!</definedName>
    <definedName name="AREIA">#REF!</definedName>
    <definedName name="Arial">'[4]TPU VersãoA OUT 2024-O'!#REF!</definedName>
    <definedName name="ARMAÇÃO_CONCRETO">#REF!</definedName>
    <definedName name="ARMADOR">#REF!</definedName>
    <definedName name="ARMARIO_90X60X17_CM">#REF!</definedName>
    <definedName name="ASSENTO_PLASTICO">#REF!</definedName>
    <definedName name="ATERRO_ARENOSO">#REF!</definedName>
    <definedName name="AUGUSTO" localSheetId="2">{"total","SUM(total)","YNNNN",FALSE}</definedName>
    <definedName name="AUGUSTO" localSheetId="1">{"total","SUM(total)","YNNNN",FALSE}</definedName>
    <definedName name="AUGUSTO" localSheetId="3">{"total","SUM(total)","YNNNN",FALSE}</definedName>
    <definedName name="AUGUSTO">{"total","SUM(total)","YNNNN",FALSE}</definedName>
    <definedName name="azul">#REF!</definedName>
    <definedName name="AZULEGISTA">#REF!</definedName>
    <definedName name="AZULEJO_15X15">#REF!</definedName>
    <definedName name="AZULSINAL">#REF!</definedName>
    <definedName name="BARRO">[3]Insumos!$I$9</definedName>
    <definedName name="base">[1]Consultoria!#REF!</definedName>
    <definedName name="BDI">#REF!</definedName>
    <definedName name="BG">#REF!</definedName>
    <definedName name="BGU">#REF!</definedName>
    <definedName name="BLOCO.CONC.CELULAR.12">#REF!</definedName>
    <definedName name="BLOCO.CONCRETO.14X19X39">#REF!</definedName>
    <definedName name="BLOCO.CONCRETO.19X19X39">#REF!</definedName>
    <definedName name="BLOCO.CONCRETO.9X19X39">#REF!</definedName>
    <definedName name="BLOCO_VIDRO">#REF!</definedName>
    <definedName name="BRITA1">#REF!</definedName>
    <definedName name="CAIXILHO_MAD_LEI">#REF!</definedName>
    <definedName name="CAL">#REF!</definedName>
    <definedName name="CBU">#REF!</definedName>
    <definedName name="CBUII">#REF!</definedName>
    <definedName name="CBUQB">#REF!</definedName>
    <definedName name="CBUQc">#REF!</definedName>
    <definedName name="CERAMICA_30X30_PEI_IV">#REF!</definedName>
    <definedName name="CERAMICA_30x30_PEI_V">#REF!</definedName>
    <definedName name="CIMENTO">#REF!</definedName>
    <definedName name="CIMENTO_BRANCO">#REF!</definedName>
    <definedName name="CIMENTO_COLA">#REF!</definedName>
    <definedName name="CLIENTE">#REF!</definedName>
    <definedName name="COMPENSA.PLAST">#REF!</definedName>
    <definedName name="COMPENSADO_RES_10MM">#REF!</definedName>
    <definedName name="COMPENSADO_RES_12MM">#REF!</definedName>
    <definedName name="CONCRETO_18_MPA">#REF!</definedName>
    <definedName name="Cronograma" localSheetId="2">{"total","SUM(total)","YNNNN",FALSE}</definedName>
    <definedName name="Cronograma" localSheetId="1">{"total","SUM(total)","YNNNN",FALSE}</definedName>
    <definedName name="Cronograma" localSheetId="3">{"total","SUM(total)","YNNNN",FALSE}</definedName>
    <definedName name="Cronograma">{"total","SUM(total)","YNNNN",FALSE}</definedName>
    <definedName name="CRONOMOD" localSheetId="2">{"total","SUM(total)","YNNNN",FALSE}</definedName>
    <definedName name="CRONOMOD" localSheetId="1">{"total","SUM(total)","YNNNN",FALSE}</definedName>
    <definedName name="CRONOMOD" localSheetId="3">{"total","SUM(total)","YNNNN",FALSE}</definedName>
    <definedName name="CRONOMOD">{"total","SUM(total)","YNNNN",FALSE}</definedName>
    <definedName name="Custohprod" localSheetId="1">#REF!</definedName>
    <definedName name="Custohprod">#REF!</definedName>
    <definedName name="d">#REF!</definedName>
    <definedName name="DATA">#REF!</definedName>
    <definedName name="Data_Final">#REF!</definedName>
    <definedName name="Data_Início">#REF!</definedName>
    <definedName name="Database">#REF!</definedName>
    <definedName name="DECANEL">#REF!</definedName>
    <definedName name="DESFORMA">#REF!</definedName>
    <definedName name="Desonerado" localSheetId="1">#REF!</definedName>
    <definedName name="Desonerado">#REF!</definedName>
    <definedName name="DGA">'[2]PRO-08'!#REF!</definedName>
    <definedName name="DJ">#REF!</definedName>
    <definedName name="dsadf" localSheetId="2">{"total","SUM(total)","YNNNN",FALSE}</definedName>
    <definedName name="dsadf" localSheetId="1">{"total","SUM(total)","YNNNN",FALSE}</definedName>
    <definedName name="dsadf" localSheetId="3">{"total","SUM(total)","YNNNN",FALSE}</definedName>
    <definedName name="dsadf">{"total","SUM(total)","YNNNN",FALSE}</definedName>
    <definedName name="ECJ">#REF!</definedName>
    <definedName name="EJ">#REF!</definedName>
    <definedName name="ELEMENTO_VAZADO">#REF!</definedName>
    <definedName name="ELETRICISTA">#REF!</definedName>
    <definedName name="EMPRESA">#REF!</definedName>
    <definedName name="ENCANADOR">#REF!</definedName>
    <definedName name="ENGATE_STORZ">#REF!</definedName>
    <definedName name="EQdesonerado" localSheetId="1">#REF!</definedName>
    <definedName name="EQdesonerado">#REF!</definedName>
    <definedName name="EQonerado" localSheetId="1">#REF!</definedName>
    <definedName name="EQonerado">#REF!</definedName>
    <definedName name="ESCORA">[3]Insumos!$I$72</definedName>
    <definedName name="EXA">'[2]PRO-08'!#REF!</definedName>
    <definedName name="Excel_BuiltIn_Print_Titles_2_1">#REF!</definedName>
    <definedName name="Excel_BuiltIn_Print_Titles_2_1_1">#REF!,#REF!</definedName>
    <definedName name="Excel_BuiltIn_Print_Titles_3_1_1">#REF!,#REF!</definedName>
    <definedName name="Excel_BuiltIn_Print_Titles_3_1_1_1">#REF!,#REF!</definedName>
    <definedName name="Excel_BuiltIn_Print_Titles_3_1_1_1_1">#REF!,#REF!</definedName>
    <definedName name="Excel_BuiltIn_Print_Titles_3_1_1_1_1_1">#REF!</definedName>
    <definedName name="Extenso">#N/A</definedName>
    <definedName name="fc1a">'[2]PRO-08'!#REF!</definedName>
    <definedName name="FC2A">'[2]PRO-08'!#REF!</definedName>
    <definedName name="FC3A">'[2]PRO-08'!#REF!</definedName>
    <definedName name="fda" localSheetId="2">{"total","SUM(total)","YNNNN",FALSE}</definedName>
    <definedName name="fda" localSheetId="1">{"total","SUM(total)","YNNNN",FALSE}</definedName>
    <definedName name="fda" localSheetId="3">{"total","SUM(total)","YNNNN",FALSE}</definedName>
    <definedName name="fda">{"total","SUM(total)","YNNNN",FALSE}</definedName>
    <definedName name="FEV00">[1]Consultoria!#REF!</definedName>
    <definedName name="FORMA_MAD_BRANCA">#REF!</definedName>
    <definedName name="Frenteserviços" localSheetId="1">#REF!</definedName>
    <definedName name="Frenteserviços">#REF!</definedName>
    <definedName name="GAS_CARBONICO_6KG">#REF!</definedName>
    <definedName name="GESSO">#REF!</definedName>
    <definedName name="GRANITO_AMENDOA">#REF!</definedName>
    <definedName name="GRANITO_CINZA_CORUMBA">#REF!</definedName>
    <definedName name="GUSTAVO" localSheetId="2">{"total","SUM(total)","YNNNN",FALSE}</definedName>
    <definedName name="GUSTAVO" localSheetId="1">{"total","SUM(total)","YNNNN",FALSE}</definedName>
    <definedName name="GUSTAVO" localSheetId="3">{"total","SUM(total)","YNNNN",FALSE}</definedName>
    <definedName name="GUSTAVO">{"total","SUM(total)","YNNNN",FALSE}</definedName>
    <definedName name="hi">#REF!</definedName>
    <definedName name="IGOL_2">#REF!</definedName>
    <definedName name="IGOLFLEX">#REF!</definedName>
    <definedName name="IM">#REF!</definedName>
    <definedName name="IMPERMEABILIZANTE_SIKA">#REF!</definedName>
    <definedName name="JAN00">[1]Consultoria!#REF!</definedName>
    <definedName name="jun00">[1]Consultoria!#REF!</definedName>
    <definedName name="JUNTA_PLÁSTICA">#REF!</definedName>
    <definedName name="k">#REF!</definedName>
    <definedName name="KORODUR">#REF!</definedName>
    <definedName name="Laboratório" localSheetId="1">#REF!</definedName>
    <definedName name="Laboratório">#REF!</definedName>
    <definedName name="LAMBRI_IPÊ">#REF!</definedName>
    <definedName name="LANÇAMENTO_CONCRETO">#REF!</definedName>
    <definedName name="LIGAÇÃO_FLEXIVEL">#REF!</definedName>
    <definedName name="LILASDRENA">#REF!</definedName>
    <definedName name="LIQUIDO_PREPARADOR">#REF!</definedName>
    <definedName name="LIQUIDO_SELADOR">[3]Insumos!$I$361</definedName>
    <definedName name="LIXA_FERRO">#REF!</definedName>
    <definedName name="LIXA_MADEIRA">[3]Insumos!$I$374</definedName>
    <definedName name="LOCAL">#REF!</definedName>
    <definedName name="LS">#REF!</definedName>
    <definedName name="mai00">[1]Consultoria!#REF!</definedName>
    <definedName name="MANGUEIRA_30_M">#REF!</definedName>
    <definedName name="maq">#REF!</definedName>
    <definedName name="MAR00">[1]Consultoria!#REF!</definedName>
    <definedName name="MARCENEIRO">#REF!</definedName>
    <definedName name="MARMORE_BRANCO">#REF!</definedName>
    <definedName name="Mary" localSheetId="2">{"total","SUM(total)","YNNNN",FALSE}</definedName>
    <definedName name="Mary" localSheetId="1">{"total","SUM(total)","YNNNN",FALSE}</definedName>
    <definedName name="Mary" localSheetId="3">{"total","SUM(total)","YNNNN",FALSE}</definedName>
    <definedName name="Mary">{"total","SUM(total)","YNNNN",FALSE}</definedName>
    <definedName name="MASSA_OLEO">#REF!</definedName>
    <definedName name="MASSA_PVA">[3]Insumos!$I$363</definedName>
    <definedName name="Medição">#REF!</definedName>
    <definedName name="Mirin" localSheetId="2">{"total","SUM(total)","YNNNN",FALSE}</definedName>
    <definedName name="Mirin" localSheetId="1">{"total","SUM(total)","YNNNN",FALSE}</definedName>
    <definedName name="Mirin" localSheetId="3">{"total","SUM(total)","YNNNN",FALSE}</definedName>
    <definedName name="Mirin">{"total","SUM(total)","YNNNN",FALSE}</definedName>
    <definedName name="MO.Onerado" localSheetId="1">#REF!</definedName>
    <definedName name="MO.Onerado">#REF!</definedName>
    <definedName name="MOD" localSheetId="2">{"total","SUM(total)","YNNNN",FALSE}</definedName>
    <definedName name="MOD" localSheetId="1">{"total","SUM(total)","YNNNN",FALSE}</definedName>
    <definedName name="MOD" localSheetId="3">{"total","SUM(total)","YNNNN",FALSE}</definedName>
    <definedName name="MOD">{"total","SUM(total)","YNNNN",FALSE}</definedName>
    <definedName name="MODIFICAÇÃO" localSheetId="2">{"total","SUM(total)","YNNNN",FALSE}</definedName>
    <definedName name="MODIFICAÇÃO" localSheetId="1">{"total","SUM(total)","YNNNN",FALSE}</definedName>
    <definedName name="MODIFICAÇÃO" localSheetId="3">{"total","SUM(total)","YNNNN",FALSE}</definedName>
    <definedName name="MODIFICAÇÃO">{"total","SUM(total)","YNNNN",FALSE}</definedName>
    <definedName name="módulo1.Extenso">#N/A</definedName>
    <definedName name="NTEI">'[2]PRO-08'!#REF!</definedName>
    <definedName name="OAE_MAR94">#REF!</definedName>
    <definedName name="OBRA">#REF!</definedName>
    <definedName name="Onerado" localSheetId="1">#REF!</definedName>
    <definedName name="Onerado">#REF!</definedName>
    <definedName name="OPA">'[2]PRO-08'!#REF!</definedName>
    <definedName name="p">#REF!</definedName>
    <definedName name="PARAFUSO_PARA_LOUÇA">#REF!</definedName>
    <definedName name="PAV_MAR94">#REF!</definedName>
    <definedName name="PEÇA_6_X_3_MAD_LEI">#REF!</definedName>
    <definedName name="PEDRA_PRETA">[3]Insumos!$I$12</definedName>
    <definedName name="PEDREIRO">#REF!</definedName>
    <definedName name="PERNAMANCA">[3]Insumos!$I$71</definedName>
    <definedName name="PERNAMANCA_MAD_LEI">#REF!</definedName>
    <definedName name="pesquisa">#REF!</definedName>
    <definedName name="PINTOR">#REF!</definedName>
    <definedName name="PL">#REF!</definedName>
    <definedName name="PO_QUIMICO_4KG">#REF!</definedName>
    <definedName name="PONTALETE">#REF!</definedName>
    <definedName name="preço">#REF!</definedName>
    <definedName name="prego">#REF!</definedName>
    <definedName name="PREGO_1_X_16">#REF!</definedName>
    <definedName name="PREGO_2_12_X_12">#REF!</definedName>
    <definedName name="PREGO_2_12X10">#REF!</definedName>
    <definedName name="PREGO_2X11">#REF!</definedName>
    <definedName name="PREGO_2X12">#REF!</definedName>
    <definedName name="Produção" localSheetId="1">#REF!</definedName>
    <definedName name="Produção">#REF!</definedName>
    <definedName name="QQ_2">#N/A</definedName>
    <definedName name="RBV">[5]Teor!$C$3:$C$7</definedName>
    <definedName name="ref">#REF!</definedName>
    <definedName name="REFERENTE">#REF!</definedName>
    <definedName name="REG">#REF!</definedName>
    <definedName name="REGUA_DUZIA">[3]Insumos!$I$61</definedName>
    <definedName name="REGULA">#REF!</definedName>
    <definedName name="REJUNTE">#REF!</definedName>
    <definedName name="RESUMO">#N/A</definedName>
    <definedName name="RIPAO">[3]Insumos!$I$61</definedName>
    <definedName name="RIPÃO">#REF!</definedName>
    <definedName name="RIPÃO_COMUM">[3]Insumos!$I$61</definedName>
    <definedName name="RIPÃO_MAD_LEI">#REF!</definedName>
    <definedName name="RMA">'[2]PRO-08'!#REF!</definedName>
    <definedName name="RODAPE_CINZA_CORUMBA">#REF!</definedName>
    <definedName name="RS">#REF!</definedName>
    <definedName name="SARRAFO">#REF!</definedName>
    <definedName name="sbg">#REF!</definedName>
    <definedName name="SBTC">#REF!</definedName>
    <definedName name="SEIXO">#REF!</definedName>
    <definedName name="Serviços">[6]Serviços!$A$3:$F$1403</definedName>
    <definedName name="SET">[7]Comp!$E$361:$E$428</definedName>
    <definedName name="SIFÃO_CROMADO">#REF!</definedName>
    <definedName name="SOLEIRA_CINZA_CORUMBA">#REF!</definedName>
    <definedName name="SOLU_LIMPADORA">#REF!</definedName>
    <definedName name="sss">#REF!</definedName>
    <definedName name="SUP_MAR94">#REF!</definedName>
    <definedName name="TabelaFEAC" localSheetId="1">#REF!</definedName>
    <definedName name="TabelaFEAC">#REF!</definedName>
    <definedName name="TABUA">#REF!</definedName>
    <definedName name="TABUA.METRO">#REF!</definedName>
    <definedName name="TABUA_DUZIA">[3]Insumos!$I$70</definedName>
    <definedName name="TÁBUA_MAD_FORTE">#REF!</definedName>
    <definedName name="TARUGO">#REF!</definedName>
    <definedName name="TELHA_FIBROCIMENTO_6MM">#REF!</definedName>
    <definedName name="TELHA_FRIBOCIMENTO_4MM">#REF!</definedName>
    <definedName name="TELHA_PLAN">#REF!</definedName>
    <definedName name="TELHACRYL">#REF!</definedName>
    <definedName name="Teor">[5]Teor!$A$3:$A$7</definedName>
    <definedName name="TER_MAR94">#REF!</definedName>
    <definedName name="Terraplenagem">#N/A</definedName>
    <definedName name="TIJOLO_10X20X20">[3]Insumos!$I$28</definedName>
    <definedName name="TIJOLO_6_FUROS">[3]Insumos!$I$28</definedName>
    <definedName name="TINTA_ACRILICA">#REF!</definedName>
    <definedName name="TINTA_ESMALTE">#REF!</definedName>
    <definedName name="TINTA_NOVACOR">#REF!</definedName>
    <definedName name="TINTA_OLEO">[3]Insumos!$I$366</definedName>
    <definedName name="TINTA_PVA">[3]Insumos!$I$365</definedName>
    <definedName name="TOTAL_ADMINISTRATIVO">#REF!</definedName>
    <definedName name="TOTAL_AULA">#REF!</definedName>
    <definedName name="TOTAL_EXTERNA">#REF!</definedName>
    <definedName name="TOTAL_QUADRA">#REF!</definedName>
    <definedName name="TOTAL_VESTIÁRIO">#REF!</definedName>
    <definedName name="TPM">#REF!</definedName>
    <definedName name="URV_MAR94">#REF!</definedName>
    <definedName name="value_def_array" localSheetId="2">{"total","SUM(total)","YNNNN",FALSE}</definedName>
    <definedName name="value_def_array" localSheetId="1">{"total","SUM(total)","YNNNN",FALSE}</definedName>
    <definedName name="value_def_array" localSheetId="3">{"total","SUM(total)","YNNNN",FALSE}</definedName>
    <definedName name="value_def_array">{"total","SUM(total)","YNNNN",FALSE}</definedName>
    <definedName name="Vazios">[5]Teor!$B$3:$B$7</definedName>
    <definedName name="VEDA_ROSCA">#REF!</definedName>
    <definedName name="verde">#REF!</definedName>
    <definedName name="verdepav">#REF!</definedName>
    <definedName name="VERNIZ_POLIURETANO">#REF!</definedName>
    <definedName name="WEWRWR">#N/A</definedName>
    <definedName name="x">[5]Equipamentos!#REF!</definedName>
    <definedName name="XXX">#N/A</definedName>
    <definedName name="ZARCA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6" i="3" l="1"/>
  <c r="D8" i="2"/>
  <c r="B7" i="2"/>
  <c r="B6" i="2"/>
  <c r="B5" i="2"/>
  <c r="B4" i="2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<sst xmlns="http://schemas.openxmlformats.org/spreadsheetml/2006/main" count="355" uniqueCount="158">
  <si>
    <t>RESUMO DE ORÇAMENTO - LOTE ÚNICO</t>
  </si>
  <si>
    <t>ITEM</t>
  </si>
  <si>
    <t>TOTAL</t>
  </si>
  <si>
    <t>PORCENTAGEM DO TOTAL</t>
  </si>
  <si>
    <t>Mobilização de Equipe - 5% da Etapa dos Estudos Preliminares</t>
  </si>
  <si>
    <t>Entrega de Relatório de Planejamento de Atividades - 10% da Etapa de Estudos Preliminares</t>
  </si>
  <si>
    <t>Entrega de Relatório de Estudos Preliminares - 85% da Etapa</t>
  </si>
  <si>
    <t>Entrega de Projetos Básicos (55%)                           Projeto Básico de Desapropriação(100%)                  Estudo das desapropriações irregulares(100%)</t>
  </si>
  <si>
    <t>Entrega de Minuta de Projetos Executivos (25%)</t>
  </si>
  <si>
    <t>Entrega da Versão Final dos Projetos Executivos (20%)</t>
  </si>
  <si>
    <t>Data -base</t>
  </si>
  <si>
    <t xml:space="preserve">EXTENSÃO (SNV): </t>
  </si>
  <si>
    <t>CRONOGRAMA FÍSICO-FINANCEIRO</t>
  </si>
  <si>
    <t>Item</t>
  </si>
  <si>
    <t>Descrição</t>
  </si>
  <si>
    <t>Valor com
BDI</t>
  </si>
  <si>
    <t>MESES</t>
  </si>
  <si>
    <t>Total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</si>
  <si>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</si>
  <si>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</si>
  <si>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</si>
  <si>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</si>
  <si>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</si>
  <si>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</si>
  <si>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</si>
  <si>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</si>
  <si>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</si>
  <si>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</si>
  <si>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</si>
  <si>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</si>
  <si>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%</t>
  </si>
  <si>
    <t>R$</t>
  </si>
  <si>
    <t>3.1</t>
  </si>
  <si>
    <t>3.2</t>
  </si>
  <si>
    <t>3.3</t>
  </si>
  <si>
    <t>3.4</t>
  </si>
  <si>
    <t>3.5</t>
  </si>
  <si>
    <t>3.6</t>
  </si>
  <si>
    <t>3.7</t>
  </si>
  <si>
    <t>3.8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</si>
  <si>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</si>
  <si>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</si>
  <si>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</si>
  <si>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</si>
  <si>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</si>
  <si>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</si>
  <si>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</si>
  <si>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</si>
  <si>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</si>
  <si>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</si>
  <si>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</si>
  <si>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</si>
  <si>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</si>
  <si>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</si>
  <si>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</si>
  <si>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</si>
  <si>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</si>
  <si>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</si>
  <si>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</si>
  <si>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</si>
  <si>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</si>
  <si>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</si>
  <si>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</si>
  <si>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</si>
  <si>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</si>
  <si>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</si>
  <si>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</si>
  <si>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</si>
  <si>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 xml:space="preserve">% e Total mensal </t>
  </si>
  <si>
    <t xml:space="preserve">Total acumulado (R$): </t>
  </si>
  <si>
    <t>RESOLUÇÃO Nº 11 DE 21 DE AGOSTO DE 2020</t>
  </si>
  <si>
    <t>COMPOSIÇÃO DA PARCELA DE BDI (BENEFÍCIOS E DESPESAS INDIRETAS DESONERAÇÃO DA MÃO DE OBRA)</t>
  </si>
  <si>
    <t>DESPESAS INDIRETAS</t>
  </si>
  <si>
    <t>% SOBRE PV</t>
  </si>
  <si>
    <t>% SOBRE CD</t>
  </si>
  <si>
    <t>A - ADMINISTRAÇÃO CENTRAL</t>
  </si>
  <si>
    <t>Variável - f (CD)</t>
  </si>
  <si>
    <t>C - DESPESAS FINANCEIRAS</t>
  </si>
  <si>
    <t>1,04% SOBRE (PV - LUCRO)</t>
  </si>
  <si>
    <t>D - RISCOS</t>
  </si>
  <si>
    <t>0,50% SOBRE PV</t>
  </si>
  <si>
    <t>E - SEGUROS E GARANTIAS CONTRATUAIS</t>
  </si>
  <si>
    <t>0,10% SOBRE PV</t>
  </si>
  <si>
    <t>SUB-TOTAL 1</t>
  </si>
  <si>
    <t>LUCRO</t>
  </si>
  <si>
    <t>F - LUCRO OPERACIONAL</t>
  </si>
  <si>
    <t>SUB-TOTAL 2</t>
  </si>
  <si>
    <t>TRIBUTOS</t>
  </si>
  <si>
    <t>G - PIS</t>
  </si>
  <si>
    <t>1,65% DO PV</t>
  </si>
  <si>
    <t>ISSQN</t>
  </si>
  <si>
    <t>H - COFINS</t>
  </si>
  <si>
    <t>7,60% DO PV</t>
  </si>
  <si>
    <t>MUNICÍPIO</t>
  </si>
  <si>
    <t>MÁXIMO</t>
  </si>
  <si>
    <t>I - ISSQN</t>
  </si>
  <si>
    <t>5,00% DO PV</t>
  </si>
  <si>
    <t>TAXA</t>
  </si>
  <si>
    <t>SUB-TOTAL 3</t>
  </si>
  <si>
    <t>BDI  COM TRIBUTOS (%)</t>
  </si>
  <si>
    <t>PV = PREÇO DE VENDA</t>
  </si>
  <si>
    <t>CD = CUSTO DIRETO</t>
  </si>
  <si>
    <t>CONSIDEROU-SE O PERCENTUAL DE ISSQN IGUAL A 5,0%</t>
  </si>
  <si>
    <t>PV = Preço de Venda</t>
  </si>
  <si>
    <t>CD = Custo Direto</t>
  </si>
  <si>
    <t>SELIC (Junho/2021) = 3,50 % a.a.</t>
  </si>
  <si>
    <t>DF = [(1+SELIC)^(1/12)-1] sobre (PV - Lucro)</t>
  </si>
  <si>
    <t>Conforme Ofício-Circular nº 4706/2025 (SEI DNIT nº21705904) - alíquota da meta Selic no valor de 15% a.a.</t>
  </si>
  <si>
    <t>Observação: O percentual de ISSQN aqui utilizado consiste apenas em um referencial médio. O valor real do ISSQN a ser adotado nos orçamentos dos projetos aprovados pelo DNIT deve ser aquele proveniente das alíquotas dos municípios situados na área de influência das obras.</t>
  </si>
  <si>
    <t>FONTE:</t>
  </si>
  <si>
    <t>https://www.gov.br/dnit/pt-br/assuntos/planejamento-e-pesquisa/custos-e-pagamentos/custos-e-pagamentos-dnit/engenharia-consultiva/tabela-de-precos-de-consultoria-resolucao-no-11-2020/resolucao-11-2020.pdf</t>
  </si>
  <si>
    <t>CRONOGRAMA DE MEDIÇÃO</t>
  </si>
  <si>
    <t>PRODUTO</t>
  </si>
  <si>
    <t>Valor dos Pagamentos</t>
  </si>
  <si>
    <t>Execução (dias)</t>
  </si>
  <si>
    <t>TOTAL GERAL - BR-262/MS</t>
  </si>
  <si>
    <t xml:space="preserve">1. </t>
  </si>
  <si>
    <t xml:space="preserve">Mobilização de Equipe </t>
  </si>
  <si>
    <t>2.</t>
  </si>
  <si>
    <t xml:space="preserve">Entrega de Relatório de Planejamento de Atividades </t>
  </si>
  <si>
    <t>3.</t>
  </si>
  <si>
    <t xml:space="preserve">Entrega de Relatório de Estudos Preliminares </t>
  </si>
  <si>
    <t>4.</t>
  </si>
  <si>
    <t>Entrega de Projetos Básicos</t>
  </si>
  <si>
    <t>Relatório Basico de Avaliação Ambiental e paisagismo</t>
  </si>
  <si>
    <t>5.</t>
  </si>
  <si>
    <t>Entrega de Minuta de Projetos Executivos</t>
  </si>
  <si>
    <t>Relatório Final de Avaliação Ambiental e paisagismo</t>
  </si>
  <si>
    <t>6.</t>
  </si>
  <si>
    <t>Entrega da Versão Final dos Projetos Executivos e Emissão de Portaria de aprovação de Projeto Executivo</t>
  </si>
  <si>
    <t xml:space="preserve">TOTAL GERAL (ITENS 1; 2; 3; 4; 5 e 6 </t>
  </si>
  <si>
    <t>Estudos de Tráfego</t>
  </si>
  <si>
    <t>Estudo de Concepção e Traçado</t>
  </si>
  <si>
    <t xml:space="preserve">Estudos Topográficos, interferências e cadastramento de OAE/OAC  </t>
  </si>
  <si>
    <t>Estudos Geotécnicos</t>
  </si>
  <si>
    <t>Estudos Geológicos</t>
  </si>
  <si>
    <t xml:space="preserve">Estudos Hidrológicos </t>
  </si>
  <si>
    <t>Caracterização Funcional/Estrutural do Pavimento</t>
  </si>
  <si>
    <t>Relatório Preliminar de Avaliação Ambiental</t>
  </si>
  <si>
    <t>Projeto Geométrico/Interseções</t>
  </si>
  <si>
    <t>Projeto de Terraplenagem</t>
  </si>
  <si>
    <t>Projeto de Drenagem e OAC</t>
  </si>
  <si>
    <t>Projeto de Pavimentação</t>
  </si>
  <si>
    <t>Projeto de Passarelas</t>
  </si>
  <si>
    <t>Projetos de OAEs (Pontes, Viadutos e Túneis)</t>
  </si>
  <si>
    <t>Projetos de Contenções</t>
  </si>
  <si>
    <t>Projeto de Obras Complementares</t>
  </si>
  <si>
    <t>Projeto de Sinalização e Segurança Viária</t>
  </si>
  <si>
    <t>Relatório Básico e
Relatório Final de Avaliação Ambiental e Paisagismo</t>
  </si>
  <si>
    <t>Projeto de Iluminação</t>
  </si>
  <si>
    <t xml:space="preserve">Estudos sobre Ocupações Irregulares de Faixas de Domínio e Áreas Não Edificantes das Vias Federais </t>
  </si>
  <si>
    <t>Projeto Básico de Desapropriação</t>
  </si>
  <si>
    <t>Orçamento e Plano de Execução da Obra</t>
  </si>
  <si>
    <t>Rodovia: BR-376/MS</t>
  </si>
  <si>
    <t>Data base: OUT/2025</t>
  </si>
  <si>
    <t>Subtrecho: Entr MS-134(A)/274/473 (Nova Andradina) - Entr MS-134(B) (Div MS/SP) (Porto Primavera)</t>
  </si>
  <si>
    <t>Segmento:  km 174,8 ao km232,7</t>
  </si>
  <si>
    <t>Extensão (km):57,9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</si>
</sst>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0.00000%"/>
    <numFmt numFmtId="167" formatCode="#,##0.00000;\-#,##0.00000;"/>
    <numFmt numFmtId="168" formatCode="#,##0.00;\-#,##0.00;"/>
    <numFmt numFmtId="169" formatCode="#,##0.000000;\-#,##0.000000;"/>
    <numFmt numFmtId="170" formatCode="#,##0.0000;\-#,##0.0000;"/>
    <numFmt numFmtId="171" formatCode="&quot;R$&quot;\ #,##0.00"/>
  </numFmts>
  <fonts count="26">
    <font>
      <sz val="10"/>
      <name val="Arial"/>
      <charset val="134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name val="Calibri"/>
      <family val="2"/>
      <scheme val="minor"/>
    </font>
    <font>
      <i/>
      <sz val="11"/>
      <name val="Calibri"/>
      <family val="2"/>
      <scheme val="minor"/>
    </font>
    <font>
      <b/>
      <sz val="12"/>
      <name val="Calibri"/>
      <family val="2"/>
      <scheme val="minor"/>
    </font>
    <font>
      <sz val="8"/>
      <color indexed="8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b/>
      <sz val="10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9"/>
      <color theme="0"/>
      <name val="Arial"/>
      <family val="2"/>
    </font>
    <font>
      <sz val="9"/>
      <name val="Arial"/>
      <family val="2"/>
    </font>
    <font>
      <u/>
      <sz val="10"/>
      <color theme="10"/>
      <name val="Arial"/>
      <family val="2"/>
    </font>
    <font>
      <u/>
      <sz val="8"/>
      <color theme="10"/>
      <name val="Arial"/>
      <family val="2"/>
    </font>
    <font>
      <sz val="11"/>
      <color theme="0"/>
      <name val="Times New Roman"/>
      <family val="1"/>
    </font>
  </fonts>
  <fills count="15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13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1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6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medium">
        <color indexed="64"/>
      </top>
      <bottom style="thin">
        <color theme="0" tint="-0.499984740745262"/>
      </bottom>
      <diagonal/>
    </border>
    <border>
      <left/>
      <right/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medium">
        <color indexed="64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indexed="64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medium">
        <color indexed="64"/>
      </bottom>
      <diagonal/>
    </border>
    <border>
      <left style="medium">
        <color indexed="64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/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medium">
        <color indexed="64"/>
      </left>
      <right style="thin">
        <color theme="0" tint="-0.499984740745262"/>
      </right>
      <top/>
      <bottom/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medium">
        <color indexed="64"/>
      </left>
      <right style="thin">
        <color theme="0" tint="-0.499984740745262"/>
      </right>
      <top/>
      <bottom style="medium">
        <color indexed="64"/>
      </bottom>
      <diagonal/>
    </border>
    <border>
      <left style="medium">
        <color indexed="64"/>
      </left>
      <right style="thin">
        <color theme="0" tint="-0.499984740745262"/>
      </right>
      <top style="medium">
        <color indexed="64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10">
    <xf numFmtId="0" fontId="0" fillId="0" borderId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23" fillId="0" borderId="0" applyNumberFormat="0" applyFill="0" applyBorder="0" applyAlignment="0" applyProtection="0"/>
  </cellStyleXfs>
  <cellXfs count="254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vertical="center" wrapText="1"/>
    </xf>
    <xf numFmtId="164" fontId="5" fillId="3" borderId="7" xfId="2" applyFont="1" applyFill="1" applyBorder="1" applyAlignment="1">
      <alignment horizontal="center" vertical="center"/>
    </xf>
    <xf numFmtId="164" fontId="5" fillId="3" borderId="8" xfId="2" applyFont="1" applyFill="1" applyBorder="1" applyAlignment="1">
      <alignment horizontal="center" vertical="center"/>
    </xf>
    <xf numFmtId="0" fontId="7" fillId="0" borderId="10" xfId="0" applyFont="1" applyBorder="1" applyAlignment="1">
      <alignment vertical="center" wrapText="1"/>
    </xf>
    <xf numFmtId="43" fontId="0" fillId="0" borderId="0" xfId="0" applyNumberFormat="1"/>
    <xf numFmtId="0" fontId="7" fillId="0" borderId="6" xfId="0" applyFont="1" applyBorder="1" applyAlignment="1">
      <alignment vertical="center" wrapText="1"/>
    </xf>
    <xf numFmtId="43" fontId="6" fillId="0" borderId="0" xfId="0" applyNumberFormat="1" applyFont="1"/>
    <xf numFmtId="0" fontId="8" fillId="0" borderId="6" xfId="0" applyFont="1" applyBorder="1" applyAlignment="1">
      <alignment vertical="center" wrapText="1"/>
    </xf>
    <xf numFmtId="10" fontId="0" fillId="0" borderId="0" xfId="0" applyNumberFormat="1"/>
    <xf numFmtId="165" fontId="5" fillId="3" borderId="6" xfId="1" applyFont="1" applyFill="1" applyBorder="1" applyAlignment="1" applyProtection="1">
      <alignment vertical="center" wrapText="1"/>
    </xf>
    <xf numFmtId="165" fontId="5" fillId="3" borderId="6" xfId="1" applyFont="1" applyFill="1" applyBorder="1" applyAlignment="1" applyProtection="1">
      <alignment vertical="center"/>
    </xf>
    <xf numFmtId="0" fontId="5" fillId="4" borderId="15" xfId="0" applyFont="1" applyFill="1" applyBorder="1" applyAlignment="1">
      <alignment horizontal="center" vertical="center" wrapText="1"/>
    </xf>
    <xf numFmtId="0" fontId="7" fillId="0" borderId="14" xfId="0" applyFont="1" applyBorder="1"/>
    <xf numFmtId="17" fontId="7" fillId="0" borderId="14" xfId="0" applyNumberFormat="1" applyFont="1" applyBorder="1"/>
    <xf numFmtId="43" fontId="7" fillId="0" borderId="0" xfId="0" applyNumberFormat="1" applyFont="1"/>
    <xf numFmtId="0" fontId="7" fillId="0" borderId="0" xfId="0" applyFont="1"/>
    <xf numFmtId="164" fontId="7" fillId="0" borderId="0" xfId="0" applyNumberFormat="1" applyFont="1"/>
    <xf numFmtId="4" fontId="0" fillId="0" borderId="0" xfId="0" applyNumberFormat="1"/>
    <xf numFmtId="166" fontId="5" fillId="3" borderId="9" xfId="3" applyNumberFormat="1" applyFont="1" applyFill="1" applyBorder="1" applyAlignment="1">
      <alignment horizontal="center" vertical="center"/>
    </xf>
    <xf numFmtId="166" fontId="7" fillId="0" borderId="13" xfId="3" applyNumberFormat="1" applyFont="1" applyFill="1" applyBorder="1" applyAlignment="1">
      <alignment horizontal="center" vertical="center"/>
    </xf>
    <xf numFmtId="166" fontId="7" fillId="0" borderId="9" xfId="3" applyNumberFormat="1" applyFont="1" applyFill="1" applyBorder="1" applyAlignment="1">
      <alignment horizontal="center" vertical="center"/>
    </xf>
    <xf numFmtId="166" fontId="8" fillId="0" borderId="9" xfId="3" applyNumberFormat="1" applyFont="1" applyFill="1" applyBorder="1" applyAlignment="1">
      <alignment horizontal="center" vertical="center"/>
    </xf>
    <xf numFmtId="166" fontId="5" fillId="4" borderId="18" xfId="0" applyNumberFormat="1" applyFont="1" applyFill="1" applyBorder="1" applyAlignment="1">
      <alignment horizontal="center" vertical="center"/>
    </xf>
    <xf numFmtId="0" fontId="7" fillId="0" borderId="0" xfId="5" applyFont="1"/>
    <xf numFmtId="0" fontId="7" fillId="0" borderId="19" xfId="5" applyFont="1" applyBorder="1"/>
    <xf numFmtId="0" fontId="7" fillId="0" borderId="20" xfId="5" applyFont="1" applyBorder="1"/>
    <xf numFmtId="0" fontId="7" fillId="0" borderId="21" xfId="5" applyFont="1" applyBorder="1"/>
    <xf numFmtId="0" fontId="7" fillId="0" borderId="22" xfId="5" applyFont="1" applyBorder="1"/>
    <xf numFmtId="0" fontId="7" fillId="0" borderId="23" xfId="5" applyFont="1" applyBorder="1"/>
    <xf numFmtId="0" fontId="7" fillId="0" borderId="22" xfId="5" applyFont="1" applyBorder="1" applyAlignment="1">
      <alignment vertical="center"/>
    </xf>
    <xf numFmtId="0" fontId="7" fillId="0" borderId="0" xfId="5" applyFont="1" applyAlignment="1">
      <alignment vertical="center"/>
    </xf>
    <xf numFmtId="0" fontId="2" fillId="0" borderId="23" xfId="5" applyFont="1" applyBorder="1" applyAlignment="1">
      <alignment horizontal="right" vertical="center" wrapText="1"/>
    </xf>
    <xf numFmtId="0" fontId="7" fillId="0" borderId="22" xfId="6" applyFont="1" applyBorder="1" applyAlignment="1">
      <alignment vertical="center"/>
    </xf>
    <xf numFmtId="2" fontId="7" fillId="0" borderId="0" xfId="5" applyNumberFormat="1" applyFont="1"/>
    <xf numFmtId="10" fontId="7" fillId="0" borderId="23" xfId="3" applyNumberFormat="1" applyFont="1" applyBorder="1" applyAlignment="1">
      <alignment horizontal="right" vertical="center"/>
    </xf>
    <xf numFmtId="0" fontId="12" fillId="0" borderId="24" xfId="5" applyFont="1" applyBorder="1" applyAlignment="1">
      <alignment vertical="top" wrapText="1" readingOrder="1"/>
    </xf>
    <xf numFmtId="0" fontId="12" fillId="0" borderId="25" xfId="5" applyFont="1" applyBorder="1" applyAlignment="1">
      <alignment vertical="top" wrapText="1" readingOrder="1"/>
    </xf>
    <xf numFmtId="14" fontId="12" fillId="0" borderId="26" xfId="5" applyNumberFormat="1" applyFont="1" applyBorder="1" applyAlignment="1">
      <alignment readingOrder="1"/>
    </xf>
    <xf numFmtId="0" fontId="5" fillId="0" borderId="0" xfId="5" applyFont="1"/>
    <xf numFmtId="0" fontId="13" fillId="6" borderId="33" xfId="5" applyFont="1" applyFill="1" applyBorder="1" applyAlignment="1">
      <alignment horizontal="center" vertical="center" readingOrder="1"/>
    </xf>
    <xf numFmtId="4" fontId="7" fillId="7" borderId="28" xfId="5" applyNumberFormat="1" applyFont="1" applyFill="1" applyBorder="1" applyAlignment="1">
      <alignment horizontal="center" vertical="center" readingOrder="1"/>
    </xf>
    <xf numFmtId="167" fontId="7" fillId="0" borderId="28" xfId="5" applyNumberFormat="1" applyFont="1" applyBorder="1" applyAlignment="1">
      <alignment horizontal="center" vertical="center" readingOrder="1"/>
    </xf>
    <xf numFmtId="2" fontId="5" fillId="0" borderId="0" xfId="5" applyNumberFormat="1" applyFont="1"/>
    <xf numFmtId="4" fontId="7" fillId="7" borderId="33" xfId="5" applyNumberFormat="1" applyFont="1" applyFill="1" applyBorder="1" applyAlignment="1">
      <alignment horizontal="center" vertical="center" readingOrder="1"/>
    </xf>
    <xf numFmtId="168" fontId="7" fillId="0" borderId="33" xfId="5" applyNumberFormat="1" applyFont="1" applyBorder="1" applyAlignment="1">
      <alignment horizontal="center" vertical="center" readingOrder="1"/>
    </xf>
    <xf numFmtId="168" fontId="5" fillId="8" borderId="34" xfId="5" applyNumberFormat="1" applyFont="1" applyFill="1" applyBorder="1" applyAlignment="1">
      <alignment horizontal="right" vertical="center" readingOrder="1"/>
    </xf>
    <xf numFmtId="168" fontId="7" fillId="0" borderId="28" xfId="5" applyNumberFormat="1" applyFont="1" applyBorder="1" applyAlignment="1">
      <alignment horizontal="center" vertical="center" readingOrder="1"/>
    </xf>
    <xf numFmtId="4" fontId="7" fillId="7" borderId="39" xfId="5" applyNumberFormat="1" applyFont="1" applyFill="1" applyBorder="1" applyAlignment="1">
      <alignment horizontal="center" vertical="center" readingOrder="1"/>
    </xf>
    <xf numFmtId="167" fontId="7" fillId="0" borderId="39" xfId="5" applyNumberFormat="1" applyFont="1" applyBorder="1" applyAlignment="1">
      <alignment horizontal="center" vertical="center" readingOrder="1"/>
    </xf>
    <xf numFmtId="168" fontId="7" fillId="0" borderId="39" xfId="5" applyNumberFormat="1" applyFont="1" applyBorder="1" applyAlignment="1">
      <alignment horizontal="center" vertical="center" readingOrder="1"/>
    </xf>
    <xf numFmtId="168" fontId="5" fillId="8" borderId="40" xfId="5" applyNumberFormat="1" applyFont="1" applyFill="1" applyBorder="1" applyAlignment="1">
      <alignment horizontal="right" vertical="center" readingOrder="1"/>
    </xf>
    <xf numFmtId="4" fontId="7" fillId="7" borderId="42" xfId="5" applyNumberFormat="1" applyFont="1" applyFill="1" applyBorder="1" applyAlignment="1">
      <alignment horizontal="center" vertical="center" readingOrder="1"/>
    </xf>
    <xf numFmtId="168" fontId="7" fillId="0" borderId="42" xfId="5" applyNumberFormat="1" applyFont="1" applyBorder="1" applyAlignment="1">
      <alignment horizontal="center" vertical="center" readingOrder="1"/>
    </xf>
    <xf numFmtId="168" fontId="5" fillId="8" borderId="43" xfId="5" applyNumberFormat="1" applyFont="1" applyFill="1" applyBorder="1" applyAlignment="1">
      <alignment horizontal="right" vertical="center" readingOrder="1"/>
    </xf>
    <xf numFmtId="167" fontId="7" fillId="0" borderId="42" xfId="5" applyNumberFormat="1" applyFont="1" applyBorder="1" applyAlignment="1">
      <alignment horizontal="center" vertical="center" readingOrder="1"/>
    </xf>
    <xf numFmtId="169" fontId="7" fillId="0" borderId="42" xfId="5" applyNumberFormat="1" applyFont="1" applyBorder="1" applyAlignment="1">
      <alignment horizontal="center" vertical="center" readingOrder="1"/>
    </xf>
    <xf numFmtId="0" fontId="13" fillId="0" borderId="42" xfId="5" applyFont="1" applyBorder="1" applyAlignment="1">
      <alignment horizontal="center" vertical="center" readingOrder="1"/>
    </xf>
    <xf numFmtId="0" fontId="13" fillId="0" borderId="33" xfId="5" applyFont="1" applyBorder="1" applyAlignment="1">
      <alignment horizontal="center" vertical="center" readingOrder="1"/>
    </xf>
    <xf numFmtId="0" fontId="13" fillId="0" borderId="39" xfId="5" applyFont="1" applyBorder="1" applyAlignment="1">
      <alignment horizontal="center" vertical="center" readingOrder="1"/>
    </xf>
    <xf numFmtId="170" fontId="7" fillId="0" borderId="39" xfId="5" applyNumberFormat="1" applyFont="1" applyBorder="1" applyAlignment="1">
      <alignment horizontal="center" vertical="center" readingOrder="1"/>
    </xf>
    <xf numFmtId="4" fontId="7" fillId="9" borderId="42" xfId="5" applyNumberFormat="1" applyFont="1" applyFill="1" applyBorder="1" applyAlignment="1">
      <alignment horizontal="center" vertical="center" readingOrder="1"/>
    </xf>
    <xf numFmtId="168" fontId="7" fillId="10" borderId="42" xfId="5" applyNumberFormat="1" applyFont="1" applyFill="1" applyBorder="1" applyAlignment="1">
      <alignment horizontal="center" vertical="center" readingOrder="1"/>
    </xf>
    <xf numFmtId="168" fontId="5" fillId="11" borderId="33" xfId="5" applyNumberFormat="1" applyFont="1" applyFill="1" applyBorder="1" applyAlignment="1">
      <alignment horizontal="center" vertical="center" readingOrder="1"/>
    </xf>
    <xf numFmtId="168" fontId="5" fillId="11" borderId="34" xfId="5" applyNumberFormat="1" applyFont="1" applyFill="1" applyBorder="1" applyAlignment="1">
      <alignment horizontal="right" vertical="center" readingOrder="1"/>
    </xf>
    <xf numFmtId="167" fontId="7" fillId="7" borderId="42" xfId="5" applyNumberFormat="1" applyFont="1" applyFill="1" applyBorder="1" applyAlignment="1">
      <alignment horizontal="center" vertical="center" readingOrder="1"/>
    </xf>
    <xf numFmtId="168" fontId="7" fillId="7" borderId="42" xfId="5" applyNumberFormat="1" applyFont="1" applyFill="1" applyBorder="1" applyAlignment="1">
      <alignment horizontal="center" vertical="center" readingOrder="1"/>
    </xf>
    <xf numFmtId="169" fontId="7" fillId="7" borderId="42" xfId="5" applyNumberFormat="1" applyFont="1" applyFill="1" applyBorder="1" applyAlignment="1">
      <alignment horizontal="center" vertical="center" readingOrder="1"/>
    </xf>
    <xf numFmtId="0" fontId="13" fillId="7" borderId="42" xfId="5" applyFont="1" applyFill="1" applyBorder="1" applyAlignment="1">
      <alignment horizontal="center" vertical="center" readingOrder="1"/>
    </xf>
    <xf numFmtId="0" fontId="6" fillId="0" borderId="0" xfId="7"/>
    <xf numFmtId="0" fontId="16" fillId="12" borderId="14" xfId="7" applyFont="1" applyFill="1" applyBorder="1"/>
    <xf numFmtId="0" fontId="16" fillId="12" borderId="9" xfId="7" applyFont="1" applyFill="1" applyBorder="1"/>
    <xf numFmtId="0" fontId="17" fillId="0" borderId="6" xfId="7" applyFont="1" applyBorder="1"/>
    <xf numFmtId="0" fontId="17" fillId="0" borderId="14" xfId="7" applyFont="1" applyBorder="1"/>
    <xf numFmtId="10" fontId="6" fillId="0" borderId="14" xfId="3" applyNumberFormat="1" applyBorder="1"/>
    <xf numFmtId="10" fontId="6" fillId="13" borderId="9" xfId="3" applyNumberFormat="1" applyFill="1" applyBorder="1"/>
    <xf numFmtId="10" fontId="6" fillId="13" borderId="14" xfId="3" applyNumberFormat="1" applyFill="1" applyBorder="1"/>
    <xf numFmtId="10" fontId="6" fillId="0" borderId="9" xfId="3" applyNumberFormat="1" applyBorder="1"/>
    <xf numFmtId="0" fontId="18" fillId="0" borderId="14" xfId="7" applyFont="1" applyBorder="1"/>
    <xf numFmtId="10" fontId="15" fillId="0" borderId="14" xfId="3" applyNumberFormat="1" applyFont="1" applyBorder="1"/>
    <xf numFmtId="10" fontId="15" fillId="0" borderId="9" xfId="3" applyNumberFormat="1" applyFont="1" applyBorder="1"/>
    <xf numFmtId="0" fontId="16" fillId="12" borderId="6" xfId="7" applyFont="1" applyFill="1" applyBorder="1"/>
    <xf numFmtId="10" fontId="17" fillId="0" borderId="14" xfId="3" applyNumberFormat="1" applyFont="1" applyBorder="1"/>
    <xf numFmtId="10" fontId="18" fillId="0" borderId="14" xfId="3" applyNumberFormat="1" applyFont="1" applyBorder="1"/>
    <xf numFmtId="10" fontId="18" fillId="0" borderId="9" xfId="3" applyNumberFormat="1" applyFont="1" applyBorder="1"/>
    <xf numFmtId="10" fontId="17" fillId="0" borderId="9" xfId="3" applyNumberFormat="1" applyFont="1" applyBorder="1"/>
    <xf numFmtId="0" fontId="2" fillId="0" borderId="6" xfId="7" applyFont="1" applyBorder="1" applyAlignment="1">
      <alignment horizontal="center"/>
    </xf>
    <xf numFmtId="0" fontId="2" fillId="0" borderId="9" xfId="7" applyFont="1" applyBorder="1" applyAlignment="1">
      <alignment horizontal="center"/>
    </xf>
    <xf numFmtId="0" fontId="2" fillId="0" borderId="55" xfId="7" applyFont="1" applyBorder="1" applyAlignment="1">
      <alignment horizontal="center"/>
    </xf>
    <xf numFmtId="9" fontId="0" fillId="0" borderId="18" xfId="3" applyFont="1" applyBorder="1" applyAlignment="1">
      <alignment horizontal="center"/>
    </xf>
    <xf numFmtId="0" fontId="18" fillId="0" borderId="6" xfId="7" applyFont="1" applyBorder="1"/>
    <xf numFmtId="10" fontId="18" fillId="0" borderId="14" xfId="7" applyNumberFormat="1" applyFont="1" applyBorder="1"/>
    <xf numFmtId="9" fontId="6" fillId="0" borderId="0" xfId="3"/>
    <xf numFmtId="0" fontId="19" fillId="12" borderId="56" xfId="7" applyFont="1" applyFill="1" applyBorder="1" applyAlignment="1">
      <alignment horizontal="left"/>
    </xf>
    <xf numFmtId="0" fontId="19" fillId="12" borderId="57" xfId="7" applyFont="1" applyFill="1" applyBorder="1"/>
    <xf numFmtId="0" fontId="19" fillId="12" borderId="58" xfId="7" applyFont="1" applyFill="1" applyBorder="1"/>
    <xf numFmtId="10" fontId="6" fillId="0" borderId="0" xfId="7" applyNumberFormat="1"/>
    <xf numFmtId="0" fontId="19" fillId="12" borderId="22" xfId="7" applyFont="1" applyFill="1" applyBorder="1" applyAlignment="1">
      <alignment horizontal="left"/>
    </xf>
    <xf numFmtId="0" fontId="19" fillId="12" borderId="0" xfId="7" applyFont="1" applyFill="1"/>
    <xf numFmtId="0" fontId="19" fillId="12" borderId="23" xfId="7" applyFont="1" applyFill="1" applyBorder="1"/>
    <xf numFmtId="0" fontId="20" fillId="0" borderId="0" xfId="8" applyFont="1"/>
    <xf numFmtId="0" fontId="20" fillId="0" borderId="0" xfId="8" applyFont="1" applyAlignment="1">
      <alignment horizontal="center"/>
    </xf>
    <xf numFmtId="0" fontId="21" fillId="0" borderId="0" xfId="8" applyFont="1"/>
    <xf numFmtId="0" fontId="22" fillId="0" borderId="0" xfId="8" applyFont="1"/>
    <xf numFmtId="0" fontId="6" fillId="0" borderId="0" xfId="8"/>
    <xf numFmtId="10" fontId="0" fillId="0" borderId="0" xfId="3" applyNumberFormat="1" applyFont="1" applyBorder="1"/>
    <xf numFmtId="0" fontId="6" fillId="7" borderId="0" xfId="7" applyFill="1"/>
    <xf numFmtId="0" fontId="24" fillId="0" borderId="0" xfId="9" applyFont="1"/>
    <xf numFmtId="0" fontId="23" fillId="0" borderId="0" xfId="9"/>
    <xf numFmtId="0" fontId="5" fillId="14" borderId="56" xfId="0" applyFont="1" applyFill="1" applyBorder="1" applyAlignment="1">
      <alignment horizontal="left" vertical="center"/>
    </xf>
    <xf numFmtId="0" fontId="5" fillId="14" borderId="16" xfId="0" applyFont="1" applyFill="1" applyBorder="1" applyAlignment="1">
      <alignment horizontal="left" vertical="center"/>
    </xf>
    <xf numFmtId="0" fontId="5" fillId="14" borderId="57" xfId="0" applyFont="1" applyFill="1" applyBorder="1" applyAlignment="1">
      <alignment horizontal="left" vertical="center"/>
    </xf>
    <xf numFmtId="0" fontId="5" fillId="14" borderId="58" xfId="0" applyFont="1" applyFill="1" applyBorder="1" applyAlignment="1">
      <alignment horizontal="center" vertical="center" wrapText="1"/>
    </xf>
    <xf numFmtId="0" fontId="5" fillId="14" borderId="0" xfId="0" applyFont="1" applyFill="1" applyAlignment="1">
      <alignment horizontal="left" vertical="center" wrapText="1"/>
    </xf>
    <xf numFmtId="0" fontId="5" fillId="14" borderId="23" xfId="0" applyFont="1" applyFill="1" applyBorder="1" applyAlignment="1">
      <alignment horizontal="center" vertical="center" wrapText="1"/>
    </xf>
    <xf numFmtId="0" fontId="5" fillId="14" borderId="22" xfId="0" applyFont="1" applyFill="1" applyBorder="1" applyAlignment="1">
      <alignment horizontal="left" vertical="center"/>
    </xf>
    <xf numFmtId="0" fontId="5" fillId="14" borderId="0" xfId="0" applyFont="1" applyFill="1" applyAlignment="1">
      <alignment horizontal="left" vertical="center"/>
    </xf>
    <xf numFmtId="0" fontId="5" fillId="14" borderId="49" xfId="0" applyFont="1" applyFill="1" applyBorder="1" applyAlignment="1">
      <alignment horizontal="left" vertical="center"/>
    </xf>
    <xf numFmtId="0" fontId="5" fillId="14" borderId="11" xfId="0" applyFont="1" applyFill="1" applyBorder="1" applyAlignment="1">
      <alignment horizontal="left" vertical="center"/>
    </xf>
    <xf numFmtId="0" fontId="5" fillId="14" borderId="50" xfId="0" applyFont="1" applyFill="1" applyBorder="1" applyAlignment="1">
      <alignment horizontal="left" vertical="center"/>
    </xf>
    <xf numFmtId="0" fontId="5" fillId="14" borderId="51" xfId="0" applyFont="1" applyFill="1" applyBorder="1" applyAlignment="1">
      <alignment horizontal="center" vertical="center" wrapText="1"/>
    </xf>
    <xf numFmtId="0" fontId="4" fillId="2" borderId="59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/>
    </xf>
    <xf numFmtId="0" fontId="5" fillId="4" borderId="14" xfId="1" applyNumberFormat="1" applyFont="1" applyFill="1" applyBorder="1" applyAlignment="1" applyProtection="1">
      <alignment horizontal="left" vertical="center" wrapText="1"/>
    </xf>
    <xf numFmtId="171" fontId="5" fillId="4" borderId="14" xfId="0" applyNumberFormat="1" applyFont="1" applyFill="1" applyBorder="1" applyAlignment="1">
      <alignment vertical="center"/>
    </xf>
    <xf numFmtId="171" fontId="5" fillId="4" borderId="14" xfId="0" applyNumberFormat="1" applyFont="1" applyFill="1" applyBorder="1" applyAlignment="1">
      <alignment horizontal="right"/>
    </xf>
    <xf numFmtId="0" fontId="5" fillId="4" borderId="9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14" xfId="0" applyFont="1" applyFill="1" applyBorder="1" applyAlignment="1">
      <alignment vertical="center" wrapText="1"/>
    </xf>
    <xf numFmtId="171" fontId="4" fillId="2" borderId="14" xfId="0" applyNumberFormat="1" applyFont="1" applyFill="1" applyBorder="1" applyAlignment="1">
      <alignment horizontal="right"/>
    </xf>
    <xf numFmtId="0" fontId="4" fillId="2" borderId="9" xfId="0" applyFont="1" applyFill="1" applyBorder="1" applyAlignment="1">
      <alignment horizontal="center"/>
    </xf>
    <xf numFmtId="0" fontId="0" fillId="0" borderId="12" xfId="0" applyBorder="1"/>
    <xf numFmtId="164" fontId="7" fillId="0" borderId="59" xfId="2" applyFont="1" applyBorder="1"/>
    <xf numFmtId="0" fontId="7" fillId="0" borderId="13" xfId="0" applyFont="1" applyBorder="1" applyAlignment="1">
      <alignment horizontal="center"/>
    </xf>
    <xf numFmtId="0" fontId="0" fillId="0" borderId="8" xfId="0" applyBorder="1"/>
    <xf numFmtId="164" fontId="7" fillId="0" borderId="14" xfId="2" applyFont="1" applyBorder="1"/>
    <xf numFmtId="0" fontId="7" fillId="0" borderId="9" xfId="0" applyFont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165" fontId="4" fillId="2" borderId="14" xfId="1" applyFont="1" applyFill="1" applyBorder="1" applyAlignment="1" applyProtection="1">
      <alignment vertical="center"/>
    </xf>
    <xf numFmtId="164" fontId="4" fillId="2" borderId="14" xfId="2" applyFont="1" applyFill="1" applyBorder="1" applyAlignment="1" applyProtection="1">
      <alignment vertical="center"/>
    </xf>
    <xf numFmtId="0" fontId="4" fillId="2" borderId="9" xfId="1" applyNumberFormat="1" applyFont="1" applyFill="1" applyBorder="1" applyAlignment="1" applyProtection="1">
      <alignment horizontal="center" vertical="center"/>
    </xf>
    <xf numFmtId="0" fontId="8" fillId="0" borderId="14" xfId="0" applyFont="1" applyBorder="1"/>
    <xf numFmtId="0" fontId="8" fillId="0" borderId="14" xfId="0" applyFont="1" applyBorder="1" applyAlignment="1">
      <alignment wrapText="1"/>
    </xf>
    <xf numFmtId="0" fontId="0" fillId="0" borderId="60" xfId="0" applyBorder="1"/>
    <xf numFmtId="0" fontId="4" fillId="2" borderId="61" xfId="0" applyFont="1" applyFill="1" applyBorder="1" applyAlignment="1">
      <alignment horizontal="center" vertical="center"/>
    </xf>
    <xf numFmtId="165" fontId="4" fillId="2" borderId="61" xfId="1" applyFont="1" applyFill="1" applyBorder="1" applyAlignment="1" applyProtection="1">
      <alignment vertical="center" wrapText="1"/>
    </xf>
    <xf numFmtId="164" fontId="4" fillId="2" borderId="61" xfId="2" applyFont="1" applyFill="1" applyBorder="1" applyAlignment="1" applyProtection="1">
      <alignment vertical="center" wrapText="1"/>
    </xf>
    <xf numFmtId="0" fontId="4" fillId="2" borderId="18" xfId="1" applyNumberFormat="1" applyFont="1" applyFill="1" applyBorder="1" applyAlignment="1" applyProtection="1">
      <alignment horizontal="center" vertical="center" wrapText="1"/>
    </xf>
    <xf numFmtId="166" fontId="4" fillId="2" borderId="14" xfId="0" applyNumberFormat="1" applyFont="1" applyFill="1" applyBorder="1" applyAlignment="1">
      <alignment vertical="center"/>
    </xf>
    <xf numFmtId="166" fontId="7" fillId="0" borderId="14" xfId="0" applyNumberFormat="1" applyFont="1" applyBorder="1"/>
    <xf numFmtId="166" fontId="8" fillId="0" borderId="14" xfId="0" applyNumberFormat="1" applyFont="1" applyBorder="1"/>
    <xf numFmtId="166" fontId="4" fillId="2" borderId="61" xfId="0" applyNumberFormat="1" applyFont="1" applyFill="1" applyBorder="1" applyAlignment="1">
      <alignment vertical="center"/>
    </xf>
    <xf numFmtId="0" fontId="19" fillId="2" borderId="0" xfId="0" applyFont="1" applyFill="1"/>
    <xf numFmtId="0" fontId="25" fillId="2" borderId="0" xfId="0" applyFont="1" applyFill="1" applyAlignment="1">
      <alignment horizontal="left"/>
    </xf>
    <xf numFmtId="166" fontId="19" fillId="2" borderId="0" xfId="3" applyNumberFormat="1" applyFont="1" applyFill="1"/>
    <xf numFmtId="4" fontId="19" fillId="2" borderId="0" xfId="3" applyNumberFormat="1" applyFont="1" applyFill="1"/>
    <xf numFmtId="167" fontId="5" fillId="8" borderId="31" xfId="5" applyNumberFormat="1" applyFont="1" applyFill="1" applyBorder="1" applyAlignment="1">
      <alignment horizontal="right" vertical="center" readingOrder="1"/>
    </xf>
    <xf numFmtId="167" fontId="5" fillId="8" borderId="34" xfId="5" applyNumberFormat="1" applyFont="1" applyFill="1" applyBorder="1" applyAlignment="1">
      <alignment horizontal="right" vertical="center" readingOrder="1"/>
    </xf>
    <xf numFmtId="167" fontId="5" fillId="8" borderId="40" xfId="5" applyNumberFormat="1" applyFont="1" applyFill="1" applyBorder="1" applyAlignment="1">
      <alignment horizontal="right" vertical="center" readingOrder="1"/>
    </xf>
    <xf numFmtId="167" fontId="5" fillId="8" borderId="43" xfId="5" applyNumberFormat="1" applyFont="1" applyFill="1" applyBorder="1" applyAlignment="1">
      <alignment horizontal="right" vertical="center" readingOrder="1"/>
    </xf>
    <xf numFmtId="164" fontId="5" fillId="3" borderId="7" xfId="2" applyFont="1" applyFill="1" applyBorder="1" applyAlignment="1">
      <alignment horizontal="center" vertical="center"/>
    </xf>
    <xf numFmtId="164" fontId="5" fillId="3" borderId="8" xfId="2" applyFont="1" applyFill="1" applyBorder="1" applyAlignment="1">
      <alignment horizontal="center" vertical="center"/>
    </xf>
    <xf numFmtId="164" fontId="5" fillId="4" borderId="16" xfId="0" applyNumberFormat="1" applyFont="1" applyFill="1" applyBorder="1" applyAlignment="1">
      <alignment horizontal="center" vertical="center"/>
    </xf>
    <xf numFmtId="164" fontId="5" fillId="4" borderId="17" xfId="0" applyNumberFormat="1" applyFont="1" applyFill="1" applyBorder="1" applyAlignment="1">
      <alignment horizontal="center" vertical="center"/>
    </xf>
    <xf numFmtId="164" fontId="8" fillId="0" borderId="7" xfId="2" applyFont="1" applyFill="1" applyBorder="1" applyAlignment="1">
      <alignment horizontal="center" vertical="center"/>
    </xf>
    <xf numFmtId="164" fontId="8" fillId="0" borderId="8" xfId="2" applyFont="1" applyFill="1" applyBorder="1" applyAlignment="1">
      <alignment horizontal="center" vertical="center"/>
    </xf>
    <xf numFmtId="164" fontId="8" fillId="0" borderId="14" xfId="2" applyFont="1" applyFill="1" applyBorder="1" applyAlignment="1">
      <alignment horizontal="center" vertical="center"/>
    </xf>
    <xf numFmtId="164" fontId="7" fillId="0" borderId="14" xfId="2" applyFont="1" applyFill="1" applyBorder="1" applyAlignment="1">
      <alignment horizontal="center" vertical="center"/>
    </xf>
    <xf numFmtId="164" fontId="7" fillId="0" borderId="7" xfId="2" applyFont="1" applyFill="1" applyBorder="1" applyAlignment="1">
      <alignment horizontal="center" vertical="center"/>
    </xf>
    <xf numFmtId="164" fontId="7" fillId="0" borderId="8" xfId="2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164" fontId="7" fillId="0" borderId="11" xfId="2" applyFont="1" applyFill="1" applyBorder="1" applyAlignment="1">
      <alignment horizontal="center" vertical="center"/>
    </xf>
    <xf numFmtId="164" fontId="7" fillId="0" borderId="12" xfId="2" applyFont="1" applyFill="1" applyBorder="1" applyAlignment="1">
      <alignment horizontal="center" vertical="center"/>
    </xf>
    <xf numFmtId="0" fontId="7" fillId="6" borderId="48" xfId="5" applyFont="1" applyFill="1" applyBorder="1" applyAlignment="1">
      <alignment horizontal="center" vertical="center" readingOrder="1"/>
    </xf>
    <xf numFmtId="0" fontId="7" fillId="6" borderId="47" xfId="5" applyFont="1" applyFill="1" applyBorder="1" applyAlignment="1">
      <alignment horizontal="center" vertical="center" readingOrder="1"/>
    </xf>
    <xf numFmtId="0" fontId="14" fillId="6" borderId="35" xfId="5" applyFont="1" applyFill="1" applyBorder="1" applyAlignment="1">
      <alignment horizontal="left" vertical="center" wrapText="1" readingOrder="1"/>
    </xf>
    <xf numFmtId="0" fontId="14" fillId="6" borderId="36" xfId="5" applyFont="1" applyFill="1" applyBorder="1" applyAlignment="1">
      <alignment horizontal="left" vertical="center" wrapText="1" readingOrder="1"/>
    </xf>
    <xf numFmtId="4" fontId="7" fillId="6" borderId="28" xfId="5" applyNumberFormat="1" applyFont="1" applyFill="1" applyBorder="1" applyAlignment="1">
      <alignment horizontal="center" vertical="center" readingOrder="1"/>
    </xf>
    <xf numFmtId="4" fontId="7" fillId="6" borderId="33" xfId="5" applyNumberFormat="1" applyFont="1" applyFill="1" applyBorder="1" applyAlignment="1">
      <alignment horizontal="center" vertical="center" readingOrder="1"/>
    </xf>
    <xf numFmtId="0" fontId="7" fillId="6" borderId="37" xfId="5" applyFont="1" applyFill="1" applyBorder="1" applyAlignment="1">
      <alignment horizontal="right" vertical="center" readingOrder="1"/>
    </xf>
    <xf numFmtId="0" fontId="7" fillId="6" borderId="39" xfId="5" applyFont="1" applyFill="1" applyBorder="1" applyAlignment="1">
      <alignment horizontal="right" vertical="center" readingOrder="1"/>
    </xf>
    <xf numFmtId="0" fontId="7" fillId="6" borderId="41" xfId="5" applyFont="1" applyFill="1" applyBorder="1" applyAlignment="1">
      <alignment horizontal="right" vertical="center" readingOrder="1"/>
    </xf>
    <xf numFmtId="0" fontId="7" fillId="6" borderId="42" xfId="5" applyFont="1" applyFill="1" applyBorder="1" applyAlignment="1">
      <alignment horizontal="right" vertical="center" readingOrder="1"/>
    </xf>
    <xf numFmtId="4" fontId="7" fillId="6" borderId="39" xfId="5" applyNumberFormat="1" applyFont="1" applyFill="1" applyBorder="1" applyAlignment="1">
      <alignment horizontal="center" vertical="center" readingOrder="1"/>
    </xf>
    <xf numFmtId="4" fontId="7" fillId="6" borderId="42" xfId="5" applyNumberFormat="1" applyFont="1" applyFill="1" applyBorder="1" applyAlignment="1">
      <alignment horizontal="center" vertical="center" readingOrder="1"/>
    </xf>
    <xf numFmtId="0" fontId="5" fillId="6" borderId="32" xfId="5" applyFont="1" applyFill="1" applyBorder="1" applyAlignment="1">
      <alignment horizontal="right" vertical="center" readingOrder="1"/>
    </xf>
    <xf numFmtId="0" fontId="5" fillId="6" borderId="33" xfId="5" applyFont="1" applyFill="1" applyBorder="1" applyAlignment="1">
      <alignment horizontal="right" vertical="center" readingOrder="1"/>
    </xf>
    <xf numFmtId="0" fontId="7" fillId="6" borderId="46" xfId="5" applyFont="1" applyFill="1" applyBorder="1" applyAlignment="1">
      <alignment horizontal="center" vertical="center" readingOrder="1"/>
    </xf>
    <xf numFmtId="0" fontId="7" fillId="6" borderId="37" xfId="5" applyFont="1" applyFill="1" applyBorder="1" applyAlignment="1">
      <alignment horizontal="center" vertical="center" readingOrder="1"/>
    </xf>
    <xf numFmtId="0" fontId="14" fillId="6" borderId="44" xfId="5" applyFont="1" applyFill="1" applyBorder="1" applyAlignment="1">
      <alignment horizontal="left" vertical="center" wrapText="1" readingOrder="1"/>
    </xf>
    <xf numFmtId="0" fontId="14" fillId="6" borderId="39" xfId="5" applyFont="1" applyFill="1" applyBorder="1" applyAlignment="1">
      <alignment horizontal="left" vertical="center" wrapText="1" readingOrder="1"/>
    </xf>
    <xf numFmtId="0" fontId="7" fillId="6" borderId="45" xfId="5" applyFont="1" applyFill="1" applyBorder="1" applyAlignment="1">
      <alignment horizontal="center" vertical="center" readingOrder="1"/>
    </xf>
    <xf numFmtId="0" fontId="14" fillId="6" borderId="38" xfId="5" applyFont="1" applyFill="1" applyBorder="1" applyAlignment="1">
      <alignment horizontal="left" vertical="center" wrapText="1" readingOrder="1"/>
    </xf>
    <xf numFmtId="0" fontId="7" fillId="6" borderId="41" xfId="5" applyFont="1" applyFill="1" applyBorder="1" applyAlignment="1">
      <alignment horizontal="center" vertical="center" readingOrder="1"/>
    </xf>
    <xf numFmtId="0" fontId="7" fillId="6" borderId="32" xfId="5" applyFont="1" applyFill="1" applyBorder="1" applyAlignment="1">
      <alignment horizontal="center" vertical="center" readingOrder="1"/>
    </xf>
    <xf numFmtId="0" fontId="7" fillId="6" borderId="27" xfId="5" applyFont="1" applyFill="1" applyBorder="1" applyAlignment="1">
      <alignment horizontal="center" vertical="center" readingOrder="1"/>
    </xf>
    <xf numFmtId="0" fontId="14" fillId="6" borderId="28" xfId="5" applyFont="1" applyFill="1" applyBorder="1" applyAlignment="1">
      <alignment horizontal="left" vertical="center" wrapText="1" readingOrder="1"/>
    </xf>
    <xf numFmtId="0" fontId="14" fillId="6" borderId="33" xfId="5" applyFont="1" applyFill="1" applyBorder="1" applyAlignment="1">
      <alignment horizontal="left" vertical="center" wrapText="1" readingOrder="1"/>
    </xf>
    <xf numFmtId="0" fontId="9" fillId="5" borderId="19" xfId="4" applyFont="1" applyFill="1" applyBorder="1" applyAlignment="1">
      <alignment horizontal="center" vertical="center"/>
    </xf>
    <xf numFmtId="0" fontId="9" fillId="5" borderId="20" xfId="4" applyFont="1" applyFill="1" applyBorder="1" applyAlignment="1">
      <alignment horizontal="center" vertical="center"/>
    </xf>
    <xf numFmtId="0" fontId="9" fillId="5" borderId="21" xfId="4" applyFont="1" applyFill="1" applyBorder="1" applyAlignment="1">
      <alignment horizontal="center" vertical="center"/>
    </xf>
    <xf numFmtId="0" fontId="9" fillId="5" borderId="22" xfId="4" applyFont="1" applyFill="1" applyBorder="1" applyAlignment="1">
      <alignment horizontal="center" vertical="center"/>
    </xf>
    <xf numFmtId="0" fontId="9" fillId="5" borderId="0" xfId="4" applyFont="1" applyFill="1" applyAlignment="1">
      <alignment horizontal="center" vertical="center"/>
    </xf>
    <xf numFmtId="0" fontId="9" fillId="5" borderId="23" xfId="4" applyFont="1" applyFill="1" applyBorder="1" applyAlignment="1">
      <alignment horizontal="center" vertical="center"/>
    </xf>
    <xf numFmtId="0" fontId="10" fillId="5" borderId="24" xfId="4" applyFont="1" applyFill="1" applyBorder="1" applyAlignment="1">
      <alignment horizontal="center" wrapText="1"/>
    </xf>
    <xf numFmtId="0" fontId="10" fillId="5" borderId="25" xfId="4" applyFont="1" applyFill="1" applyBorder="1" applyAlignment="1">
      <alignment horizontal="center" wrapText="1"/>
    </xf>
    <xf numFmtId="0" fontId="10" fillId="5" borderId="26" xfId="4" applyFont="1" applyFill="1" applyBorder="1" applyAlignment="1">
      <alignment horizontal="center" wrapText="1"/>
    </xf>
    <xf numFmtId="0" fontId="11" fillId="0" borderId="22" xfId="5" applyFont="1" applyBorder="1" applyAlignment="1">
      <alignment horizontal="center" vertical="center"/>
    </xf>
    <xf numFmtId="0" fontId="11" fillId="0" borderId="0" xfId="5" applyFont="1" applyAlignment="1">
      <alignment horizontal="center" vertical="center"/>
    </xf>
    <xf numFmtId="0" fontId="11" fillId="0" borderId="23" xfId="5" applyFont="1" applyBorder="1" applyAlignment="1">
      <alignment horizontal="center" vertical="center"/>
    </xf>
    <xf numFmtId="0" fontId="5" fillId="6" borderId="27" xfId="5" applyFont="1" applyFill="1" applyBorder="1" applyAlignment="1">
      <alignment horizontal="center" vertical="center" readingOrder="1"/>
    </xf>
    <xf numFmtId="0" fontId="5" fillId="6" borderId="32" xfId="5" applyFont="1" applyFill="1" applyBorder="1" applyAlignment="1">
      <alignment horizontal="center" vertical="center" readingOrder="1"/>
    </xf>
    <xf numFmtId="0" fontId="5" fillId="6" borderId="28" xfId="5" applyFont="1" applyFill="1" applyBorder="1" applyAlignment="1">
      <alignment horizontal="center" vertical="center" readingOrder="1"/>
    </xf>
    <xf numFmtId="0" fontId="5" fillId="6" borderId="33" xfId="5" applyFont="1" applyFill="1" applyBorder="1" applyAlignment="1">
      <alignment horizontal="center" vertical="center" readingOrder="1"/>
    </xf>
    <xf numFmtId="0" fontId="5" fillId="6" borderId="28" xfId="5" applyFont="1" applyFill="1" applyBorder="1" applyAlignment="1">
      <alignment horizontal="center" vertical="center" wrapText="1" readingOrder="1"/>
    </xf>
    <xf numFmtId="0" fontId="5" fillId="6" borderId="33" xfId="5" applyFont="1" applyFill="1" applyBorder="1" applyAlignment="1">
      <alignment horizontal="center" vertical="center" wrapText="1" readingOrder="1"/>
    </xf>
    <xf numFmtId="0" fontId="5" fillId="6" borderId="29" xfId="5" applyFont="1" applyFill="1" applyBorder="1" applyAlignment="1">
      <alignment horizontal="center" vertical="center" readingOrder="1"/>
    </xf>
    <xf numFmtId="0" fontId="5" fillId="6" borderId="30" xfId="5" applyFont="1" applyFill="1" applyBorder="1" applyAlignment="1">
      <alignment horizontal="center" vertical="center" readingOrder="1"/>
    </xf>
    <xf numFmtId="0" fontId="5" fillId="6" borderId="31" xfId="5" applyFont="1" applyFill="1" applyBorder="1" applyAlignment="1">
      <alignment horizontal="center" vertical="center" readingOrder="1"/>
    </xf>
    <xf numFmtId="0" fontId="5" fillId="6" borderId="34" xfId="5" applyFont="1" applyFill="1" applyBorder="1" applyAlignment="1">
      <alignment horizontal="center" vertical="center" readingOrder="1"/>
    </xf>
    <xf numFmtId="0" fontId="23" fillId="0" borderId="0" xfId="9" applyAlignment="1">
      <alignment horizontal="center" vertical="center"/>
    </xf>
    <xf numFmtId="0" fontId="6" fillId="0" borderId="0" xfId="7" applyAlignment="1">
      <alignment horizontal="center" vertical="center"/>
    </xf>
    <xf numFmtId="0" fontId="15" fillId="0" borderId="25" xfId="7" applyFont="1" applyBorder="1" applyAlignment="1">
      <alignment horizontal="center"/>
    </xf>
    <xf numFmtId="0" fontId="16" fillId="12" borderId="19" xfId="7" applyFont="1" applyFill="1" applyBorder="1" applyAlignment="1">
      <alignment horizontal="center" vertical="center" wrapText="1"/>
    </xf>
    <xf numFmtId="0" fontId="16" fillId="12" borderId="20" xfId="7" applyFont="1" applyFill="1" applyBorder="1" applyAlignment="1">
      <alignment horizontal="center" vertical="center" wrapText="1"/>
    </xf>
    <xf numFmtId="0" fontId="16" fillId="12" borderId="21" xfId="7" applyFont="1" applyFill="1" applyBorder="1" applyAlignment="1">
      <alignment horizontal="center" vertical="center" wrapText="1"/>
    </xf>
    <xf numFmtId="0" fontId="16" fillId="12" borderId="49" xfId="7" applyFont="1" applyFill="1" applyBorder="1" applyAlignment="1">
      <alignment horizontal="center" vertical="center" wrapText="1"/>
    </xf>
    <xf numFmtId="0" fontId="16" fillId="12" borderId="50" xfId="7" applyFont="1" applyFill="1" applyBorder="1" applyAlignment="1">
      <alignment horizontal="center" vertical="center" wrapText="1"/>
    </xf>
    <xf numFmtId="0" fontId="16" fillId="12" borderId="51" xfId="7" applyFont="1" applyFill="1" applyBorder="1" applyAlignment="1">
      <alignment horizontal="center" vertical="center" wrapText="1"/>
    </xf>
    <xf numFmtId="0" fontId="16" fillId="12" borderId="52" xfId="7" applyFont="1" applyFill="1" applyBorder="1" applyAlignment="1">
      <alignment horizontal="center"/>
    </xf>
    <xf numFmtId="0" fontId="16" fillId="12" borderId="8" xfId="7" applyFont="1" applyFill="1" applyBorder="1" applyAlignment="1">
      <alignment horizontal="center"/>
    </xf>
    <xf numFmtId="0" fontId="2" fillId="0" borderId="53" xfId="7" applyFont="1" applyBorder="1" applyAlignment="1">
      <alignment horizontal="center"/>
    </xf>
    <xf numFmtId="0" fontId="2" fillId="0" borderId="54" xfId="7" applyFont="1" applyBorder="1" applyAlignment="1">
      <alignment horizontal="center"/>
    </xf>
    <xf numFmtId="0" fontId="19" fillId="12" borderId="24" xfId="7" applyFont="1" applyFill="1" applyBorder="1" applyAlignment="1">
      <alignment horizontal="left" vertical="center" wrapText="1"/>
    </xf>
    <xf numFmtId="0" fontId="19" fillId="12" borderId="25" xfId="7" applyFont="1" applyFill="1" applyBorder="1" applyAlignment="1">
      <alignment horizontal="left" vertical="center" wrapText="1"/>
    </xf>
    <xf numFmtId="0" fontId="19" fillId="12" borderId="26" xfId="7" applyFont="1" applyFill="1" applyBorder="1" applyAlignment="1">
      <alignment horizontal="left" vertical="center" wrapText="1"/>
    </xf>
    <xf numFmtId="0" fontId="22" fillId="0" borderId="0" xfId="8" applyFont="1" applyAlignment="1">
      <alignment horizontal="left" vertical="center" wrapText="1"/>
    </xf>
    <xf numFmtId="0" fontId="4" fillId="2" borderId="19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5" fillId="14" borderId="22" xfId="0" applyFont="1" applyFill="1" applyBorder="1" applyAlignment="1">
      <alignment horizontal="left" vertical="center" wrapText="1"/>
    </xf>
    <xf numFmtId="0" fontId="5" fillId="14" borderId="0" xfId="0" applyFont="1" applyFill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9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</cellXfs>
  <cellStyles count="10">
    <cellStyle name="Hiperlink 2" xfId="9" xr:uid="{2F987582-F43A-445F-A010-756CFB01F2A4}"/>
    <cellStyle name="Moeda" xfId="2" builtinId="4"/>
    <cellStyle name="Normal" xfId="0" builtinId="0"/>
    <cellStyle name="Normal 2 17" xfId="5" xr:uid="{802B5710-0DEB-4A65-9559-2D8723E9D7F3}"/>
    <cellStyle name="Normal 2 4" xfId="8" xr:uid="{9C7DBE9D-5C0E-4388-A63A-11A767FD58E7}"/>
    <cellStyle name="Normal 4 2" xfId="6" xr:uid="{F7D83FBB-5A0D-4F11-BE9F-EBCAB423E4B1}"/>
    <cellStyle name="Normal 9" xfId="7" xr:uid="{6C25DCE5-0522-45E9-A98B-4375C3603CF2}"/>
    <cellStyle name="Normal_Planilha Fevereiro" xfId="4" xr:uid="{C703DE89-DF38-4E39-A953-711DD0455E6E}"/>
    <cellStyle name="Porcentagem" xfId="3" builtinId="5"/>
    <cellStyle name="Vírgula" xfId="1" builtinId="3"/>
  </cellStyles>
  <dxfs count="26"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styles" Target="styles.xml"/><Relationship Id="rId18" Type="http://schemas.microsoft.com/office/2017/06/relationships/rdRichValueStructure" Target="richData/rdrichvaluestructure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theme" Target="theme/theme1.xml"/><Relationship Id="rId17" Type="http://schemas.microsoft.com/office/2017/06/relationships/rdRichValue" Target="richData/rdrichvalue.xml"/><Relationship Id="rId2" Type="http://schemas.openxmlformats.org/officeDocument/2006/relationships/worksheet" Target="worksheets/sheet2.xml"/><Relationship Id="rId16" Type="http://schemas.microsoft.com/office/2022/10/relationships/richValueRel" Target="richData/richValueRel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sheetMetadata" Target="metadata.xml"/><Relationship Id="rId10" Type="http://schemas.openxmlformats.org/officeDocument/2006/relationships/externalLink" Target="externalLinks/externalLink6.xml"/><Relationship Id="rId19" Type="http://schemas.microsoft.com/office/2017/06/relationships/rdRichValueTypes" Target="richData/rdRichValueTyp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tif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92075</xdr:colOff>
      <xdr:row>1</xdr:row>
      <xdr:rowOff>1</xdr:rowOff>
    </xdr:from>
    <xdr:to>
      <xdr:col>3</xdr:col>
      <xdr:colOff>66675</xdr:colOff>
      <xdr:row>1</xdr:row>
      <xdr:rowOff>562426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8C0C393-6F7A-49E5-A951-ABCC11BA98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375" y="161926"/>
          <a:ext cx="2727325" cy="5624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3</xdr:row>
      <xdr:rowOff>0</xdr:rowOff>
    </xdr:from>
    <xdr:ext cx="3197607" cy="34355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1">
              <a:extLst>
                <a:ext uri="{FF2B5EF4-FFF2-40B4-BE49-F238E27FC236}">
                  <a16:creationId xmlns:a16="http://schemas.microsoft.com/office/drawing/2014/main" id="{0276600D-8B62-49A7-B83C-B004B8291DF2}"/>
                </a:ext>
              </a:extLst>
            </xdr:cNvPr>
            <xdr:cNvSpPr txBox="1"/>
          </xdr:nvSpPr>
          <xdr:spPr>
            <a:xfrm>
              <a:off x="7600950" y="438150"/>
              <a:ext cx="3197607" cy="34355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100" b="0" i="1">
                        <a:latin typeface="Cambria Math" panose="02040503050406030204" pitchFamily="18" charset="0"/>
                      </a:rPr>
                      <m:t>𝐵𝐷𝐼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pt-BR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1+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𝐷</m:t>
                        </m:r>
                      </m:num>
                      <m:den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1−</m:t>
                        </m:r>
                        <m:d>
                          <m:dPr>
                            <m:ctrlPr>
                              <a:rPr lang="pt-BR" sz="11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𝐴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+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𝐵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+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𝐶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+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𝐸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+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𝐹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+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𝐺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+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𝐻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+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𝐼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+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𝐽</m:t>
                            </m:r>
                          </m:e>
                        </m:d>
                      </m:den>
                    </m:f>
                    <m:r>
                      <a:rPr lang="pt-BR" sz="1100" b="0" i="1">
                        <a:latin typeface="Cambria Math" panose="02040503050406030204" pitchFamily="18" charset="0"/>
                      </a:rPr>
                      <m:t>−1</m:t>
                    </m:r>
                  </m:oMath>
                </m:oMathPara>
              </a14:m>
              <a:endParaRPr lang="pt-BR" sz="1100"/>
            </a:p>
          </xdr:txBody>
        </xdr:sp>
      </mc:Choice>
      <mc:Fallback xmlns="">
        <xdr:sp macro="" textlink="">
          <xdr:nvSpPr>
            <xdr:cNvPr id="2" name="CaixaDeTexto 1">
              <a:extLst>
                <a:ext uri="{FF2B5EF4-FFF2-40B4-BE49-F238E27FC236}">
                  <a16:creationId xmlns:a16="http://schemas.microsoft.com/office/drawing/2014/main" id="{0276600D-8B62-49A7-B83C-B004B8291DF2}"/>
                </a:ext>
              </a:extLst>
            </xdr:cNvPr>
            <xdr:cNvSpPr txBox="1"/>
          </xdr:nvSpPr>
          <xdr:spPr>
            <a:xfrm>
              <a:off x="7600950" y="438150"/>
              <a:ext cx="3197607" cy="34355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pt-BR" sz="1100" b="0" i="0">
                  <a:latin typeface="Cambria Math" panose="02040503050406030204" pitchFamily="18" charset="0"/>
                </a:rPr>
                <a:t>𝐵𝐷𝐼=(1+𝐷)/(1−(𝐴+𝐵+𝐶+𝐸+𝐹+𝐺+𝐻+𝐼+𝐽) )−1</a:t>
              </a:r>
              <a:endParaRPr lang="pt-BR" sz="1100"/>
            </a:p>
          </xdr:txBody>
        </xdr:sp>
      </mc:Fallback>
    </mc:AlternateContent>
    <xdr:clientData/>
  </xdr:oneCellAnchor>
  <xdr:twoCellAnchor editAs="oneCell">
    <xdr:from>
      <xdr:col>28</xdr:col>
      <xdr:colOff>449035</xdr:colOff>
      <xdr:row>1</xdr:row>
      <xdr:rowOff>163285</xdr:rowOff>
    </xdr:from>
    <xdr:to>
      <xdr:col>58</xdr:col>
      <xdr:colOff>372656</xdr:colOff>
      <xdr:row>58</xdr:row>
      <xdr:rowOff>84279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CF429C4B-CA10-4497-AB91-E0E5514F5F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56485" y="239485"/>
          <a:ext cx="18211621" cy="9141194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29</xdr:col>
      <xdr:colOff>44575</xdr:colOff>
      <xdr:row>51</xdr:row>
      <xdr:rowOff>108293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572E96BA-23D6-4C8F-A633-027F8F652C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801850" y="2600325"/>
          <a:ext cx="7359775" cy="566136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rogerio.lobo\Desktop\Rog&#233;rio%20L&#244;bo\Diversos\Editais\BR%20364%20RO\C&#243;pia%20de%20CustosSupervis&#227;o-ANEXOS%20IV-A%20e%20IV-B-BR364AC-R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engefix\engefix\Meus%20documentos\Documentos_Empresa\Modelo_Or&#231;amento_Armando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termo%20de%20referencia\contorno%20de%20nova%20andradina%20-%20BR-376\Or&#231;amento%20Referencial%20BR-376-out.2025.xlsx" TargetMode="External"/><Relationship Id="rId1" Type="http://schemas.openxmlformats.org/officeDocument/2006/relationships/externalLinkPath" Target="file:///C:\termo%20de%20referencia\contorno%20de%20nova%20andradina%20-%20BR-376\Or&#231;amento%20Referencial%20BR-376-out.2025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d\LAGHI%20ENGENHARIA\Clientes\100%20DNIT\3-Acesso-PresidenteFigueiredo-BR174\Entrega%209-12-2005\Or&#231;amento\Documents%20and%20Settings\C%20arlos%20%20Machado\My%20Documents\Disco%201\BR-262-MS(3)\Anexos%20PGQ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1210.ms\SETORES\Users\Fernando\AppData\Local\Temp\Temp1_Proposta%20Loe%2001%20MT-170.zip\Transport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usandro\Downloads\PROJETO%20DE%20EXPANS&#195;O\Plano%20Diretor%20de%20Obras\Planodiretor4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 IV-B Supervisão Lote 5"/>
      <sheetName val="ANEXO IV-B Supervisão Lote 4"/>
      <sheetName val="ANEXO IV-A -Supervisão Lote 3"/>
      <sheetName val="Consultoria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RON.NOVO.ARIPUANA"/>
      <sheetName val="Custo do CM-30"/>
      <sheetName val="Cálculo"/>
      <sheetName val="Quadro + Gráfico"/>
      <sheetName val="memória de calculo_liquida"/>
      <sheetName val="Preços"/>
      <sheetName val="Desp. Apoio"/>
      <sheetName val="Proposta"/>
      <sheetName val="Carimbo de Nota"/>
      <sheetName val="Fresagem de Pista Ago-98"/>
      <sheetName val="P3"/>
      <sheetName val="PLANILHA ATUALIZADA"/>
      <sheetName val="Auxiliar"/>
      <sheetName val="Viga_Benkellman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Tela"/>
      <sheetName val="Atualizacao"/>
      <sheetName val="Chuvas"/>
      <sheetName val="Medição"/>
      <sheetName val="COMPOS1"/>
      <sheetName val="RELATA"/>
      <sheetName val="Conc 20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  <sheetName val="Custo da Imprimação"/>
      <sheetName val="Custo da Pintura de Ligação"/>
      <sheetName val="Resumo Financeiro"/>
      <sheetName val="RP-1 SB (3)"/>
      <sheetName val=""/>
      <sheetName val="ROSTO"/>
      <sheetName val="7CONT FIN"/>
      <sheetName val="DG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  <sheetName val="BANCO"/>
      <sheetName val="Imai03"/>
      <sheetName val="Resumo Geral"/>
      <sheetName val="NF 131"/>
      <sheetName val="ANALISES.XLS"/>
      <sheetName val="Read Me!"/>
      <sheetName val="BD"/>
      <sheetName val="TABELAS"/>
      <sheetName val="Acostamento - 129 - 122+10 LE"/>
      <sheetName val="Acostam. - 122+10 a 112 +10 LE"/>
      <sheetName val="Acost. 112+10 - 102"/>
      <sheetName val="Acost. 101+10 a 92 - LE"/>
      <sheetName val="Acost. 91+10 a 82 - LE"/>
      <sheetName val="ACOST. EST.81+10 A 72"/>
      <sheetName val="ACOST. EST. 71+10 A 62"/>
      <sheetName val="ACOST. Est. 61+10 a 52 - LE"/>
      <sheetName val="ACOST. 51+10 - 42"/>
      <sheetName val="ACOST. EST. 41+10 - 32 LE"/>
      <sheetName val="ACOST. 31+10 - 22 - LE"/>
      <sheetName val="acost . 21 - 12 "/>
      <sheetName val="Acost . 12 - 3"/>
      <sheetName val="Est. 31+10 a Est. 24+10 - LE"/>
      <sheetName val="Est. 42+10 a 32 -LE"/>
      <sheetName val="Est. 51 - Est. 43 - LD"/>
      <sheetName val="Est. 42 - Est. 37 - LD"/>
      <sheetName val="Est. 36 a Est. 31 - LD"/>
      <sheetName val="Est.38 - Est. 34 - EIXO"/>
      <sheetName val="Est. 33 - Est. 24 - EIXO"/>
      <sheetName val="Est. 24 - Est. 19 - completa"/>
      <sheetName val="EST. 18+10 A EST. 14 - COMPLETA"/>
      <sheetName val="Est. 51 a Est. 43 - LE - 14.50 "/>
      <sheetName val="EST. 13 +10 - EST. 10 - COMPL."/>
      <sheetName val="Est. 9 - Est. 5 - Completa"/>
      <sheetName val="Est. 4 a Est. 0 - completo"/>
      <sheetName val="PROJETO"/>
      <sheetName val="Planilha orçamentária da PMJ"/>
      <sheetName val="RED.-EXP."/>
      <sheetName val="BOCAIS"/>
      <sheetName val="LEQ"/>
      <sheetName val="Planejamento Detalh"/>
      <sheetName val="Relatório-1ª med."/>
      <sheetName val="Viga_Benkellman1"/>
      <sheetName val="Estudo_Estatístico1"/>
      <sheetName val="Pro_-_10_norma_A1"/>
      <sheetName val="Pró_-_11_norma_B1"/>
      <sheetName val="Resumo_subtrechos_homgêneos1"/>
      <sheetName val="Demonstrativo_Dimensionamento1"/>
      <sheetName val="Camadas_Mat__Distintos1"/>
      <sheetName val="Custo_do_CM-301"/>
      <sheetName val="Quadro_+_Gráfico1"/>
      <sheetName val="memória_de_calculo_liquida1"/>
      <sheetName val="Desp__Apoio1"/>
      <sheetName val="Carimbo_de_Nota"/>
      <sheetName val="Fresagem_de_Pista_Ago-98"/>
      <sheetName val="PLANILHA_ATUALIZADA"/>
      <sheetName val="RP-1_SB_(3)"/>
      <sheetName val="Conc_20"/>
      <sheetName val="CRON_NOVO_ARIPUANA"/>
      <sheetName val="SUMÁRIO_GERAL"/>
      <sheetName val="CAPA_CD"/>
      <sheetName val="Encargos_Sociais"/>
      <sheetName val="Quadro_Bueiros"/>
      <sheetName val="MP_CUB"/>
      <sheetName val="CBR_Jazida"/>
      <sheetName val="Custo_da_Imprimação"/>
      <sheetName val="Custo_da_Pintura_de_Ligação"/>
      <sheetName val="Resumo_Geral"/>
      <sheetName val="Resumo_Financeiro"/>
      <sheetName val="7CONT_FIN"/>
      <sheetName val="Curva S Financeira"/>
      <sheetName val="Relatório-1ª_med_"/>
      <sheetName val="DIPRVS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Base"/>
      <sheetName val="Comp"/>
      <sheetName val="Ins Bas"/>
      <sheetName val="Ins Hidro"/>
      <sheetName val="Ins"/>
      <sheetName val="Ins Acab"/>
      <sheetName val="Ins Elet"/>
      <sheetName val="Ins Dados"/>
      <sheetName val="Resumo"/>
      <sheetName val="Módulo1"/>
      <sheetName val="Módulo2"/>
      <sheetName val="Insumos"/>
      <sheetName val="Composições"/>
      <sheetName val="Plan2"/>
      <sheetName val="Plan3"/>
      <sheetName val="Plan4"/>
      <sheetName val="Insumos_Elétrica"/>
      <sheetName val="Insumos Básicos"/>
      <sheetName val="Ins_Elét"/>
      <sheetName val="Insumos Acabamento"/>
      <sheetName val="Plan1"/>
      <sheetName val="BANCO"/>
      <sheetName val="rm - 17 mapa de chuva"/>
      <sheetName val="Modelo_Orçamento_Armando"/>
      <sheetName val="lp hidroviár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9">
          <cell r="I9">
            <v>0.11</v>
          </cell>
        </row>
        <row r="12">
          <cell r="I12">
            <v>0.42</v>
          </cell>
        </row>
        <row r="22">
          <cell r="I22">
            <v>0.35</v>
          </cell>
        </row>
        <row r="28">
          <cell r="I28">
            <v>0</v>
          </cell>
        </row>
        <row r="61">
          <cell r="I61">
            <v>20</v>
          </cell>
        </row>
        <row r="70">
          <cell r="I70">
            <v>3.41</v>
          </cell>
        </row>
        <row r="71">
          <cell r="I71">
            <v>365.3</v>
          </cell>
        </row>
        <row r="72">
          <cell r="I72">
            <v>665</v>
          </cell>
        </row>
        <row r="361">
          <cell r="I361">
            <v>1.73</v>
          </cell>
        </row>
        <row r="363">
          <cell r="I363">
            <v>2.84</v>
          </cell>
        </row>
        <row r="365">
          <cell r="I365">
            <v>2.84</v>
          </cell>
        </row>
        <row r="366">
          <cell r="I366">
            <v>3.13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ados Gerais"/>
      <sheetName val="Planilha de BDI"/>
      <sheetName val="Consultoria - Equipe"/>
      <sheetName val="Consultoria - Veículos"/>
      <sheetName val="Consultoria - Equipamentos"/>
      <sheetName val="Consultoria - Imóveis"/>
      <sheetName val="Viagens"/>
      <sheetName val="Cotações de Passagens"/>
      <sheetName val="Equipe"/>
      <sheetName val="Veículos"/>
      <sheetName val="Equipamentos"/>
      <sheetName val="Cotações Equipamentos Especiais"/>
      <sheetName val="TPU VersãoA OUT 2024-O"/>
      <sheetName val="Instalações e Imóveis"/>
      <sheetName val="Orçamento Total"/>
      <sheetName val="Resumo "/>
      <sheetName val="Cronograma de Medição"/>
      <sheetName val="Cronog.Med"/>
      <sheetName val="CRONOGRAMA (2)"/>
      <sheetName val="Cronograma"/>
      <sheetName val="1 - Coordenação Geral"/>
      <sheetName val="2 - Administração de Campo"/>
      <sheetName val="3 - Desenhos"/>
      <sheetName val="4 - Estudos de Tráfego"/>
      <sheetName val="5 - Estudo de Traçado"/>
      <sheetName val="6 - Est. Topográficos"/>
      <sheetName val="7 - Est. Geotécnicos"/>
      <sheetName val="8 - Est. Geológicos"/>
      <sheetName val="9 - Est. Hidrológicos"/>
      <sheetName val="10 - Carac. Pavimento"/>
      <sheetName val="11 - Relatório Prelim de Amb"/>
      <sheetName val="12 - Proj. Geométrico"/>
      <sheetName val="13 - Proj. Terraplenagem"/>
      <sheetName val="14 - Proj. Drenagem"/>
      <sheetName val="15 - Proj. Pavimentação"/>
      <sheetName val="16 - Proj. Passarelas"/>
      <sheetName val="17 - Proj. de OAEs"/>
      <sheetName val="18 - Proj. Contenções"/>
      <sheetName val="19 - Proj. OC"/>
      <sheetName val="20 - Sinalização"/>
      <sheetName val="21 - Paisagismo"/>
      <sheetName val="22 - Proj. Iluminação"/>
      <sheetName val="23 - Est. Reassentamento"/>
      <sheetName val="24 - Proj. Desapropriação"/>
      <sheetName val="25 - Orçamento"/>
      <sheetName val="Passarelas (1)"/>
      <sheetName val="Produtiv. OAE´s "/>
      <sheetName val="Produtividade Média"/>
      <sheetName val="COMPOSIÇÃO IRI "/>
      <sheetName val="COMPOSIÇÃO FWD"/>
      <sheetName val="Resumo (2)"/>
      <sheetName val="Passarelas (2)"/>
      <sheetName val="Resumo"/>
      <sheetName val="Equipamentos Auxiliares"/>
    </sheetNames>
    <sheetDataSet>
      <sheetData sheetId="0">
        <row r="2">
          <cell r="A2" t="str">
            <v>Rodovia: BR-376/MS</v>
          </cell>
        </row>
        <row r="3">
          <cell r="A3" t="str">
            <v>Subtrecho: Entr MS-134(A)/274/473 (Nova Andradina) - Entr MS-134(B) (Div MS/SP) (Porto Primavera)</v>
          </cell>
        </row>
        <row r="4">
          <cell r="A4" t="str">
            <v>Segmento:  km 174,8 ao km232,7</v>
          </cell>
        </row>
        <row r="5">
          <cell r="A5" t="str">
            <v>Lote unico</v>
          </cell>
          <cell r="G5">
            <v>57.9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2">
          <cell r="A2" t="str">
            <v>Rodovia: BR-376/MS</v>
          </cell>
        </row>
      </sheetData>
      <sheetData sheetId="15">
        <row r="3">
          <cell r="C3">
            <v>114244.09954581855</v>
          </cell>
        </row>
      </sheetData>
      <sheetData sheetId="16"/>
      <sheetData sheetId="17">
        <row r="9">
          <cell r="C9" t="str">
            <v xml:space="preserve">Mobilização de Equipe 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uipamentos"/>
      <sheetName val="Teor"/>
      <sheetName val="Anexos PGQ"/>
      <sheetName val="2.3"/>
      <sheetName val="Orçamento Global"/>
      <sheetName val="PRO-08"/>
      <sheetName val="Mão de Ob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Transporte"/>
      <sheetName val="DRENAGEM"/>
      <sheetName val="Orçamento"/>
      <sheetName val="Crongrama Readequado 2006"/>
      <sheetName val="INST-MOB"/>
      <sheetName val="Anexo"/>
      <sheetName val="resumo"/>
      <sheetName val="quantitativos"/>
    </sheetNames>
    <sheetDataSet>
      <sheetData sheetId="0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"/>
      <sheetName val="Ins Bas"/>
      <sheetName val="Ins Hidro"/>
      <sheetName val="Ins"/>
      <sheetName val="Ins Acab"/>
      <sheetName val="Ins Elet"/>
      <sheetName val="Resumo"/>
      <sheetName val="Módulo1"/>
      <sheetName val="Módulo2"/>
      <sheetName val="Geral"/>
      <sheetName val="GERAL I"/>
      <sheetName val="Estacas Escavadas "/>
      <sheetName val="Calcinacao"/>
      <sheetName val="Estacas Pre-Moldadas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/>
      <sheetData sheetId="10"/>
      <sheetData sheetId="11"/>
      <sheetData sheetId="12"/>
      <sheetData sheetId="13"/>
    </sheetDataSet>
  </externalBook>
</externalLink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gov.br/dnit/pt-br/assuntos/planejamento-e-pesquisa/custos-e-pagamentos/custos-e-pagamentos-dnit/engenharia-consultiva/tabela-de-precos-de-consultoria-resolucao-no-11-2020/resolucao-11-2020.pdf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73A45-C5FA-4B80-8E7F-713E5C86485F}">
  <sheetPr>
    <tabColor theme="4" tint="-0.249977111117893"/>
    <pageSetUpPr fitToPage="1"/>
  </sheetPr>
  <dimension ref="A1:I36"/>
  <sheetViews>
    <sheetView tabSelected="1" topLeftCell="A21" zoomScaleNormal="100" workbookViewId="0">
      <selection activeCell="A38" sqref="A38"/>
    </sheetView>
  </sheetViews>
  <sheetFormatPr defaultColWidth="8.85546875" defaultRowHeight="12.75"/>
  <cols>
    <col min="1" max="1" width="43.140625" style="18" customWidth="1"/>
    <col min="2" max="2" width="8.85546875" style="18" customWidth="1"/>
    <col min="3" max="3" width="19" style="18" customWidth="1"/>
    <col min="4" max="4" width="23.7109375" style="18" customWidth="1"/>
    <col min="5" max="5" width="12.7109375" bestFit="1" customWidth="1"/>
    <col min="6" max="6" width="12.85546875" bestFit="1" customWidth="1"/>
  </cols>
  <sheetData>
    <row r="1" spans="1:9" ht="24.95" customHeight="1" thickBot="1">
      <c r="A1" s="173" t="s">
        <v>0</v>
      </c>
      <c r="B1" s="174"/>
      <c r="C1" s="174"/>
      <c r="D1" s="175"/>
    </row>
    <row r="2" spans="1:9" ht="30.75" customHeight="1" thickBot="1">
      <c r="A2" s="1" t="s">
        <v>1</v>
      </c>
      <c r="B2" s="176" t="s">
        <v>2</v>
      </c>
      <c r="C2" s="177"/>
      <c r="D2" s="2" t="s">
        <v>3</v>
      </c>
    </row>
    <row r="3" spans="1:9" ht="30.75" customHeight="1">
      <c r="A3" s="3" t="s">
        <v>4</v>
      </c>
      <c r="B3" s="4"/>
      <c r="C3" s="5"/>
      <c r="D3" s="21">
        <v>2.1227511661130773E-2</v>
      </c>
    </row>
    <row r="4" spans="1:9" ht="30.75" customHeight="1">
      <c r="A4" s="3" t="s">
        <v>5</v>
      </c>
      <c r="B4" s="4"/>
      <c r="C4" s="5"/>
      <c r="D4" s="21">
        <v>4.2455023322261545E-2</v>
      </c>
    </row>
    <row r="5" spans="1:9" ht="20.100000000000001" customHeight="1">
      <c r="A5" s="6" t="s">
        <v>131</v>
      </c>
      <c r="B5" s="178"/>
      <c r="C5" s="179"/>
      <c r="D5" s="22">
        <v>1.2924448194478074E-2</v>
      </c>
      <c r="E5" s="7"/>
      <c r="F5" s="7"/>
    </row>
    <row r="6" spans="1:9" ht="20.100000000000001" customHeight="1">
      <c r="A6" s="8" t="s">
        <v>132</v>
      </c>
      <c r="B6" s="171"/>
      <c r="C6" s="172"/>
      <c r="D6" s="23">
        <v>1.6475788444012523E-2</v>
      </c>
      <c r="E6" s="7"/>
      <c r="F6" s="7"/>
    </row>
    <row r="7" spans="1:9" ht="25.5">
      <c r="A7" s="8" t="s">
        <v>133</v>
      </c>
      <c r="B7" s="171"/>
      <c r="C7" s="172"/>
      <c r="D7" s="23">
        <v>8.1073767164752286E-2</v>
      </c>
      <c r="E7" s="7"/>
      <c r="F7" s="7"/>
    </row>
    <row r="8" spans="1:9" ht="20.100000000000001" customHeight="1">
      <c r="A8" s="8" t="s">
        <v>134</v>
      </c>
      <c r="B8" s="171"/>
      <c r="C8" s="172"/>
      <c r="D8" s="23">
        <v>0.19990441080765325</v>
      </c>
      <c r="E8" s="9"/>
      <c r="F8" s="7"/>
    </row>
    <row r="9" spans="1:9" ht="20.100000000000001" customHeight="1">
      <c r="A9" s="8" t="s">
        <v>135</v>
      </c>
      <c r="B9" s="171"/>
      <c r="C9" s="172"/>
      <c r="D9" s="23">
        <v>1.9466845984858854E-2</v>
      </c>
      <c r="E9" s="7"/>
      <c r="F9" s="7"/>
    </row>
    <row r="10" spans="1:9" ht="20.100000000000001" customHeight="1">
      <c r="A10" s="8" t="s">
        <v>136</v>
      </c>
      <c r="B10" s="171"/>
      <c r="C10" s="172"/>
      <c r="D10" s="23">
        <v>2.8709537534742258E-2</v>
      </c>
      <c r="E10" s="7"/>
      <c r="F10" s="7"/>
    </row>
    <row r="11" spans="1:9" ht="27" customHeight="1">
      <c r="A11" s="8" t="s">
        <v>137</v>
      </c>
      <c r="B11" s="171"/>
      <c r="C11" s="172"/>
      <c r="D11" s="23">
        <v>2.3506352879989496E-2</v>
      </c>
      <c r="E11" s="7"/>
      <c r="F11" s="7"/>
    </row>
    <row r="12" spans="1:9" ht="27" customHeight="1">
      <c r="A12" s="8" t="s">
        <v>138</v>
      </c>
      <c r="B12" s="167"/>
      <c r="C12" s="168"/>
      <c r="D12" s="24">
        <v>4.2489082212128645E-2</v>
      </c>
      <c r="E12" s="7"/>
      <c r="F12" s="7"/>
    </row>
    <row r="13" spans="1:9" ht="27" customHeight="1">
      <c r="A13" s="3" t="s">
        <v>6</v>
      </c>
      <c r="B13" s="4"/>
      <c r="C13" s="5"/>
      <c r="D13" s="21">
        <v>0.36086769823922304</v>
      </c>
      <c r="F13" s="7"/>
    </row>
    <row r="14" spans="1:9" ht="20.100000000000001" customHeight="1">
      <c r="A14" s="10" t="s">
        <v>139</v>
      </c>
      <c r="B14" s="167"/>
      <c r="C14" s="168"/>
      <c r="D14" s="24">
        <v>7.1949657008303441E-2</v>
      </c>
      <c r="E14" s="7"/>
      <c r="F14" s="7"/>
    </row>
    <row r="15" spans="1:9" ht="20.100000000000001" customHeight="1">
      <c r="A15" s="10" t="s">
        <v>140</v>
      </c>
      <c r="B15" s="167"/>
      <c r="C15" s="168"/>
      <c r="D15" s="24">
        <v>3.5567993387708052E-2</v>
      </c>
      <c r="E15" s="7"/>
      <c r="F15" s="7"/>
    </row>
    <row r="16" spans="1:9" ht="20.100000000000001" customHeight="1">
      <c r="A16" s="10" t="s">
        <v>141</v>
      </c>
      <c r="B16" s="167"/>
      <c r="C16" s="168"/>
      <c r="D16" s="24">
        <v>5.4126359291013448E-2</v>
      </c>
      <c r="E16" s="7"/>
      <c r="F16" s="7"/>
      <c r="I16" s="11"/>
    </row>
    <row r="17" spans="1:8" ht="20.100000000000001" customHeight="1">
      <c r="A17" s="10" t="s">
        <v>142</v>
      </c>
      <c r="B17" s="167"/>
      <c r="C17" s="168"/>
      <c r="D17" s="24">
        <v>6.9518887313445313E-2</v>
      </c>
      <c r="E17" s="7"/>
      <c r="F17" s="7"/>
    </row>
    <row r="18" spans="1:8">
      <c r="A18" s="10" t="s">
        <v>143</v>
      </c>
      <c r="B18" s="167"/>
      <c r="C18" s="168"/>
      <c r="D18" s="24">
        <v>0</v>
      </c>
      <c r="E18" s="7"/>
      <c r="F18" s="7"/>
    </row>
    <row r="19" spans="1:8" ht="20.100000000000001" customHeight="1">
      <c r="A19" s="10" t="s">
        <v>144</v>
      </c>
      <c r="B19" s="167"/>
      <c r="C19" s="168"/>
      <c r="D19" s="24">
        <v>0.13782827589241553</v>
      </c>
      <c r="E19" s="7"/>
      <c r="F19" s="7"/>
      <c r="G19" s="7"/>
      <c r="H19" s="11"/>
    </row>
    <row r="20" spans="1:8" ht="20.100000000000001" customHeight="1">
      <c r="A20" s="10" t="s">
        <v>145</v>
      </c>
      <c r="B20" s="167"/>
      <c r="C20" s="168"/>
      <c r="D20" s="24">
        <v>6.4736434364232702E-3</v>
      </c>
      <c r="E20" s="7"/>
      <c r="F20" s="7"/>
    </row>
    <row r="21" spans="1:8" ht="20.100000000000001" customHeight="1">
      <c r="A21" s="10" t="s">
        <v>146</v>
      </c>
      <c r="B21" s="167"/>
      <c r="C21" s="168"/>
      <c r="D21" s="24">
        <v>2.2901880158859765E-2</v>
      </c>
      <c r="E21" s="7"/>
      <c r="F21" s="7"/>
    </row>
    <row r="22" spans="1:8" ht="25.5" customHeight="1">
      <c r="A22" s="10" t="s">
        <v>147</v>
      </c>
      <c r="B22" s="167"/>
      <c r="C22" s="168"/>
      <c r="D22" s="24">
        <v>1.4139803479553474E-2</v>
      </c>
      <c r="E22" s="7"/>
      <c r="F22" s="7"/>
      <c r="G22" s="11"/>
    </row>
    <row r="23" spans="1:8" ht="38.25">
      <c r="A23" s="10" t="s">
        <v>148</v>
      </c>
      <c r="B23" s="169"/>
      <c r="C23" s="169"/>
      <c r="D23" s="24">
        <v>7.7936519955213807E-2</v>
      </c>
      <c r="E23" s="7"/>
      <c r="F23" s="7"/>
    </row>
    <row r="24" spans="1:8" ht="20.100000000000001" customHeight="1">
      <c r="A24" s="8" t="s">
        <v>149</v>
      </c>
      <c r="B24" s="170"/>
      <c r="C24" s="170"/>
      <c r="D24" s="23">
        <v>1.4139803479553474E-2</v>
      </c>
      <c r="E24" s="7"/>
      <c r="F24" s="7"/>
    </row>
    <row r="25" spans="1:8" ht="30.75" customHeight="1">
      <c r="A25" s="8" t="s">
        <v>150</v>
      </c>
      <c r="B25" s="170"/>
      <c r="C25" s="170"/>
      <c r="D25" s="23">
        <v>1.3311963450860069E-2</v>
      </c>
      <c r="E25" s="7"/>
      <c r="F25" s="7"/>
    </row>
    <row r="26" spans="1:8" ht="20.100000000000001" customHeight="1">
      <c r="A26" s="8" t="s">
        <v>151</v>
      </c>
      <c r="B26" s="170"/>
      <c r="C26" s="170"/>
      <c r="D26" s="23">
        <v>3.2623437079477992E-2</v>
      </c>
      <c r="E26" s="7"/>
      <c r="F26" s="7"/>
    </row>
    <row r="27" spans="1:8" ht="20.100000000000001" customHeight="1">
      <c r="A27" s="8" t="s">
        <v>152</v>
      </c>
      <c r="B27" s="170"/>
      <c r="C27" s="170"/>
      <c r="D27" s="23">
        <v>2.493154284455662E-2</v>
      </c>
      <c r="E27" s="7"/>
      <c r="F27" s="7"/>
    </row>
    <row r="28" spans="1:8" ht="39.75" customHeight="1">
      <c r="A28" s="12" t="s">
        <v>7</v>
      </c>
      <c r="B28" s="163"/>
      <c r="C28" s="164"/>
      <c r="D28" s="21">
        <v>0.32939141005245914</v>
      </c>
    </row>
    <row r="29" spans="1:8" ht="20.100000000000001" customHeight="1">
      <c r="A29" s="13" t="s">
        <v>8</v>
      </c>
      <c r="B29" s="163"/>
      <c r="C29" s="164"/>
      <c r="D29" s="21">
        <v>0.13379257190971691</v>
      </c>
    </row>
    <row r="30" spans="1:8" ht="20.100000000000001" customHeight="1">
      <c r="A30" s="13" t="s">
        <v>9</v>
      </c>
      <c r="B30" s="163"/>
      <c r="C30" s="164"/>
      <c r="D30" s="21">
        <v>0.11226578481520834</v>
      </c>
    </row>
    <row r="31" spans="1:8" ht="20.100000000000001" customHeight="1" thickBot="1">
      <c r="A31" s="14" t="s">
        <v>2</v>
      </c>
      <c r="B31" s="165"/>
      <c r="C31" s="166"/>
      <c r="D31" s="25">
        <v>0.99999999999999989</v>
      </c>
    </row>
    <row r="32" spans="1:8">
      <c r="A32" s="15" t="s">
        <v>10</v>
      </c>
      <c r="B32" s="16">
        <v>45931</v>
      </c>
      <c r="C32" s="17"/>
    </row>
    <row r="33" spans="3:5">
      <c r="C33" s="19"/>
    </row>
    <row r="34" spans="3:5">
      <c r="C34" s="17"/>
      <c r="D34" s="17"/>
    </row>
    <row r="35" spans="3:5">
      <c r="C35" s="17"/>
    </row>
    <row r="36" spans="3:5">
      <c r="E36" s="20"/>
    </row>
  </sheetData>
  <mergeCells count="28">
    <mergeCell ref="B8:C8"/>
    <mergeCell ref="A1:D1"/>
    <mergeCell ref="B2:C2"/>
    <mergeCell ref="B5:C5"/>
    <mergeCell ref="B6:C6"/>
    <mergeCell ref="B7:C7"/>
    <mergeCell ref="B21:C21"/>
    <mergeCell ref="B9:C9"/>
    <mergeCell ref="B10:C10"/>
    <mergeCell ref="B11:C11"/>
    <mergeCell ref="B12:C12"/>
    <mergeCell ref="B14:C14"/>
    <mergeCell ref="B15:C15"/>
    <mergeCell ref="B16:C16"/>
    <mergeCell ref="B17:C17"/>
    <mergeCell ref="B18:C18"/>
    <mergeCell ref="B19:C19"/>
    <mergeCell ref="B20:C20"/>
    <mergeCell ref="B28:C28"/>
    <mergeCell ref="B29:C29"/>
    <mergeCell ref="B30:C30"/>
    <mergeCell ref="B31:C31"/>
    <mergeCell ref="B22:C22"/>
    <mergeCell ref="B23:C23"/>
    <mergeCell ref="B24:C24"/>
    <mergeCell ref="B25:C25"/>
    <mergeCell ref="B26:C26"/>
    <mergeCell ref="B27:C27"/>
  </mergeCells>
  <pageMargins left="0.511811024" right="0.511811024" top="0.78740157499999996" bottom="0.78740157499999996" header="0.31496062000000002" footer="0.31496062000000002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D98A0-217B-4D56-965C-FB2A5BCC4B7A}">
  <sheetPr>
    <tabColor rgb="FF00B0F0"/>
    <pageSetUpPr fitToPage="1"/>
  </sheetPr>
  <dimension ref="B1:T95"/>
  <sheetViews>
    <sheetView topLeftCell="K35" workbookViewId="0">
      <selection activeCell="S58" sqref="S58"/>
    </sheetView>
  </sheetViews>
  <sheetFormatPr defaultRowHeight="12.75"/>
  <cols>
    <col min="1" max="1" width="1.7109375" style="26" customWidth="1"/>
    <col min="2" max="2" width="5.7109375" style="26" customWidth="1"/>
    <col min="3" max="3" width="35.5703125" style="26" customWidth="1"/>
    <col min="4" max="4" width="13.7109375" style="26" customWidth="1"/>
    <col min="5" max="5" width="3.28515625" style="26" bestFit="1" customWidth="1"/>
    <col min="6" max="18" width="13.7109375" style="26" customWidth="1"/>
    <col min="19" max="19" width="11.42578125" style="26" bestFit="1" customWidth="1"/>
    <col min="20" max="16384" width="9.140625" style="26"/>
  </cols>
  <sheetData>
    <row r="1" spans="2:20" ht="12.75" customHeight="1">
      <c r="B1" s="205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7"/>
    </row>
    <row r="2" spans="2:20" ht="54" customHeight="1">
      <c r="B2" s="208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10"/>
    </row>
    <row r="3" spans="2:20" ht="15.75" thickBot="1">
      <c r="B3" s="211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212"/>
      <c r="R3" s="213"/>
    </row>
    <row r="4" spans="2:20">
      <c r="B4" s="27" t="str">
        <f>'[4]Dados Gerais'!A2</f>
        <v>Rodovia: BR-376/MS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9"/>
    </row>
    <row r="5" spans="2:20">
      <c r="B5" s="30" t="str">
        <f>'[4]Dados Gerais'!A3</f>
        <v>Subtrecho: Entr MS-134(A)/274/473 (Nova Andradina) - Entr MS-134(B) (Div MS/SP) (Porto Primavera)</v>
      </c>
      <c r="R5" s="31"/>
    </row>
    <row r="6" spans="2:20" ht="12.75" customHeight="1">
      <c r="B6" s="32" t="str">
        <f>'[4]Dados Gerais'!A4</f>
        <v>Segmento:  km 174,8 ao km232,7</v>
      </c>
      <c r="C6" s="33"/>
      <c r="R6" s="34"/>
    </row>
    <row r="7" spans="2:20" ht="12.75" customHeight="1">
      <c r="B7" s="32" t="str">
        <f>'[4]Dados Gerais'!A5</f>
        <v>Lote unico</v>
      </c>
      <c r="C7" s="33"/>
      <c r="R7" s="34"/>
    </row>
    <row r="8" spans="2:20">
      <c r="B8" s="35" t="s">
        <v>11</v>
      </c>
      <c r="C8" s="33"/>
      <c r="D8" s="36">
        <f>'[4]Dados Gerais'!G5</f>
        <v>57.9</v>
      </c>
      <c r="R8" s="37"/>
    </row>
    <row r="9" spans="2:20" ht="8.1" customHeight="1">
      <c r="B9" s="30"/>
      <c r="R9" s="31"/>
    </row>
    <row r="10" spans="2:20" ht="20.100000000000001" customHeight="1">
      <c r="B10" s="214" t="s">
        <v>12</v>
      </c>
      <c r="C10" s="215"/>
      <c r="D10" s="215"/>
      <c r="E10" s="215"/>
      <c r="F10" s="215"/>
      <c r="G10" s="215"/>
      <c r="H10" s="215"/>
      <c r="I10" s="215"/>
      <c r="J10" s="215"/>
      <c r="K10" s="215"/>
      <c r="L10" s="215"/>
      <c r="M10" s="215"/>
      <c r="N10" s="215"/>
      <c r="O10" s="215"/>
      <c r="P10" s="215"/>
      <c r="Q10" s="215"/>
      <c r="R10" s="216"/>
    </row>
    <row r="11" spans="2:20" ht="8.1" customHeight="1" thickBot="1">
      <c r="B11" s="38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40"/>
    </row>
    <row r="12" spans="2:20" s="41" customFormat="1" ht="15" customHeight="1">
      <c r="B12" s="217" t="s">
        <v>13</v>
      </c>
      <c r="C12" s="219" t="s">
        <v>14</v>
      </c>
      <c r="D12" s="221" t="s">
        <v>15</v>
      </c>
      <c r="E12" s="221"/>
      <c r="F12" s="223" t="s">
        <v>16</v>
      </c>
      <c r="G12" s="224"/>
      <c r="H12" s="224"/>
      <c r="I12" s="224"/>
      <c r="J12" s="224"/>
      <c r="K12" s="224"/>
      <c r="L12" s="224"/>
      <c r="M12" s="224"/>
      <c r="N12" s="224"/>
      <c r="O12" s="224"/>
      <c r="P12" s="224"/>
      <c r="Q12" s="224"/>
      <c r="R12" s="225" t="s">
        <v>17</v>
      </c>
    </row>
    <row r="13" spans="2:20" s="41" customFormat="1" ht="15" customHeight="1" thickBot="1">
      <c r="B13" s="218"/>
      <c r="C13" s="220"/>
      <c r="D13" s="222"/>
      <c r="E13" s="222"/>
      <c r="F13" s="42" t="s">
        <v>18</v>
      </c>
      <c r="G13" s="42" t="s">
        <v>19</v>
      </c>
      <c r="H13" s="42" t="s">
        <v>20</v>
      </c>
      <c r="I13" s="42" t="s">
        <v>21</v>
      </c>
      <c r="J13" s="42" t="s">
        <v>22</v>
      </c>
      <c r="K13" s="42" t="s">
        <v>23</v>
      </c>
      <c r="L13" s="42" t="s">
        <v>24</v>
      </c>
      <c r="M13" s="42" t="s">
        <v>25</v>
      </c>
      <c r="N13" s="42" t="s">
        <v>26</v>
      </c>
      <c r="O13" s="42" t="s">
        <v>27</v>
      </c>
      <c r="P13" s="42" t="s">
        <v>28</v>
      </c>
      <c r="Q13" s="42" t="s">
        <v>29</v>
      </c>
      <c r="R13" s="226"/>
    </row>
    <row r="14" spans="2:20" s="41" customFormat="1" ht="22.5" customHeight="1">
      <c r="B14" s="202">
        <v>1</v>
      </c>
      <c r="C14" s="203" t="s">
        <v>117</v>
      </c>
      <c r="D14" s="184"/>
      <c r="E14" s="43" t="s">
        <v>30</v>
      </c>
      <c r="F14" s="44">
        <v>2.1227511661130776</v>
      </c>
      <c r="G14" s="44"/>
      <c r="H14" s="44"/>
      <c r="I14" s="44"/>
      <c r="J14" s="44"/>
      <c r="K14" s="44"/>
      <c r="L14" s="44"/>
      <c r="M14" s="44"/>
      <c r="N14" s="44">
        <v>0</v>
      </c>
      <c r="O14" s="44">
        <v>0</v>
      </c>
      <c r="P14" s="44">
        <v>0</v>
      </c>
      <c r="Q14" s="44">
        <v>0</v>
      </c>
      <c r="R14" s="159">
        <v>2.1227511661130776</v>
      </c>
      <c r="S14" s="45"/>
      <c r="T14" s="36"/>
    </row>
    <row r="15" spans="2:20" s="41" customFormat="1" ht="15" customHeight="1" thickBot="1">
      <c r="B15" s="201"/>
      <c r="C15" s="204"/>
      <c r="D15" s="185"/>
      <c r="E15" s="46" t="s">
        <v>31</v>
      </c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160"/>
      <c r="T15" s="36"/>
    </row>
    <row r="16" spans="2:20" s="41" customFormat="1" ht="15" customHeight="1">
      <c r="B16" s="202">
        <v>2</v>
      </c>
      <c r="C16" s="182" t="s">
        <v>119</v>
      </c>
      <c r="D16" s="184"/>
      <c r="E16" s="43" t="s">
        <v>30</v>
      </c>
      <c r="F16" s="44">
        <v>4.2455023322261551</v>
      </c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159">
        <v>4.2455023322261551</v>
      </c>
      <c r="S16" s="45"/>
      <c r="T16" s="36"/>
    </row>
    <row r="17" spans="2:20" s="41" customFormat="1" ht="15" customHeight="1" thickBot="1">
      <c r="B17" s="201"/>
      <c r="C17" s="183"/>
      <c r="D17" s="185"/>
      <c r="E17" s="46" t="s">
        <v>31</v>
      </c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160"/>
      <c r="T17" s="36"/>
    </row>
    <row r="18" spans="2:20" s="41" customFormat="1" ht="15" customHeight="1">
      <c r="B18" s="195" t="s">
        <v>32</v>
      </c>
      <c r="C18" s="199" t="s">
        <v>131</v>
      </c>
      <c r="D18" s="190"/>
      <c r="E18" s="50" t="s">
        <v>30</v>
      </c>
      <c r="F18" s="51"/>
      <c r="G18" s="51">
        <v>1.0985780965306364</v>
      </c>
      <c r="H18" s="51"/>
      <c r="I18" s="52"/>
      <c r="J18" s="52"/>
      <c r="K18" s="52"/>
      <c r="L18" s="52"/>
      <c r="M18" s="52"/>
      <c r="N18" s="52"/>
      <c r="O18" s="52"/>
      <c r="P18" s="52"/>
      <c r="Q18" s="52"/>
      <c r="R18" s="161">
        <v>1.0985780965306364</v>
      </c>
      <c r="S18" s="45"/>
      <c r="T18" s="36"/>
    </row>
    <row r="19" spans="2:20" s="41" customFormat="1" ht="15" customHeight="1">
      <c r="B19" s="200"/>
      <c r="C19" s="197"/>
      <c r="D19" s="191"/>
      <c r="E19" s="54" t="s">
        <v>31</v>
      </c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162"/>
      <c r="T19" s="36"/>
    </row>
    <row r="20" spans="2:20" s="41" customFormat="1" ht="15" customHeight="1">
      <c r="B20" s="200" t="s">
        <v>33</v>
      </c>
      <c r="C20" s="196" t="s">
        <v>132</v>
      </c>
      <c r="D20" s="191"/>
      <c r="E20" s="54" t="s">
        <v>30</v>
      </c>
      <c r="F20" s="55"/>
      <c r="G20" s="57">
        <v>1.4004420177410646</v>
      </c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162">
        <v>1.4004420177410646</v>
      </c>
      <c r="S20" s="45"/>
      <c r="T20" s="36"/>
    </row>
    <row r="21" spans="2:20" s="41" customFormat="1" ht="15" customHeight="1">
      <c r="B21" s="200"/>
      <c r="C21" s="197"/>
      <c r="D21" s="191"/>
      <c r="E21" s="54" t="s">
        <v>31</v>
      </c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162"/>
      <c r="T21" s="36"/>
    </row>
    <row r="22" spans="2:20" s="41" customFormat="1" ht="15" customHeight="1">
      <c r="B22" s="200" t="s">
        <v>34</v>
      </c>
      <c r="C22" s="196" t="s">
        <v>133</v>
      </c>
      <c r="D22" s="191"/>
      <c r="E22" s="54" t="s">
        <v>30</v>
      </c>
      <c r="F22" s="55"/>
      <c r="G22" s="57">
        <v>2.2970900696679819</v>
      </c>
      <c r="H22" s="57">
        <v>2.2970900696679819</v>
      </c>
      <c r="I22" s="57">
        <v>2.2970900696679819</v>
      </c>
      <c r="J22" s="57"/>
      <c r="K22" s="57"/>
      <c r="L22" s="57"/>
      <c r="M22" s="57"/>
      <c r="N22" s="57"/>
      <c r="O22" s="57"/>
      <c r="P22" s="57"/>
      <c r="Q22" s="57"/>
      <c r="R22" s="162">
        <v>6.8912702090039453</v>
      </c>
      <c r="S22" s="45"/>
      <c r="T22" s="36"/>
    </row>
    <row r="23" spans="2:20" s="41" customFormat="1" ht="15" customHeight="1">
      <c r="B23" s="200"/>
      <c r="C23" s="197"/>
      <c r="D23" s="191"/>
      <c r="E23" s="54" t="s">
        <v>31</v>
      </c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162"/>
      <c r="T23" s="36"/>
    </row>
    <row r="24" spans="2:20" s="41" customFormat="1" ht="15" customHeight="1">
      <c r="B24" s="200" t="s">
        <v>35</v>
      </c>
      <c r="C24" s="196" t="s">
        <v>134</v>
      </c>
      <c r="D24" s="191"/>
      <c r="E24" s="54" t="s">
        <v>30</v>
      </c>
      <c r="F24" s="55"/>
      <c r="G24" s="57"/>
      <c r="H24" s="57">
        <v>8.4959374593252655</v>
      </c>
      <c r="I24" s="57">
        <v>8.4959374593252655</v>
      </c>
      <c r="J24" s="57"/>
      <c r="K24" s="55"/>
      <c r="L24" s="55"/>
      <c r="M24" s="55"/>
      <c r="N24" s="55"/>
      <c r="O24" s="55"/>
      <c r="P24" s="55"/>
      <c r="Q24" s="55"/>
      <c r="R24" s="162">
        <v>16.991874918650531</v>
      </c>
      <c r="S24" s="45"/>
      <c r="T24" s="36"/>
    </row>
    <row r="25" spans="2:20" s="41" customFormat="1" ht="15" customHeight="1">
      <c r="B25" s="200"/>
      <c r="C25" s="197"/>
      <c r="D25" s="191"/>
      <c r="E25" s="54" t="s">
        <v>31</v>
      </c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162"/>
      <c r="T25" s="36"/>
    </row>
    <row r="26" spans="2:20" s="41" customFormat="1" ht="15" customHeight="1">
      <c r="B26" s="200" t="s">
        <v>36</v>
      </c>
      <c r="C26" s="196" t="s">
        <v>135</v>
      </c>
      <c r="D26" s="191"/>
      <c r="E26" s="54" t="s">
        <v>30</v>
      </c>
      <c r="F26" s="55"/>
      <c r="G26" s="57">
        <v>1.6546819087130027</v>
      </c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162">
        <v>1.6546819087130027</v>
      </c>
      <c r="S26" s="45"/>
      <c r="T26" s="36"/>
    </row>
    <row r="27" spans="2:20" s="41" customFormat="1" ht="15" customHeight="1">
      <c r="B27" s="200"/>
      <c r="C27" s="197"/>
      <c r="D27" s="191"/>
      <c r="E27" s="54" t="s">
        <v>31</v>
      </c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162"/>
      <c r="T27" s="36"/>
    </row>
    <row r="28" spans="2:20" s="41" customFormat="1" ht="15" customHeight="1">
      <c r="B28" s="200" t="s">
        <v>37</v>
      </c>
      <c r="C28" s="196" t="s">
        <v>136</v>
      </c>
      <c r="D28" s="191"/>
      <c r="E28" s="54" t="s">
        <v>30</v>
      </c>
      <c r="F28" s="55"/>
      <c r="G28" s="55"/>
      <c r="H28" s="57"/>
      <c r="I28" s="57">
        <v>2.4403106904530922</v>
      </c>
      <c r="J28" s="55"/>
      <c r="K28" s="55"/>
      <c r="L28" s="55"/>
      <c r="M28" s="55"/>
      <c r="N28" s="55"/>
      <c r="O28" s="55"/>
      <c r="P28" s="55"/>
      <c r="Q28" s="55"/>
      <c r="R28" s="162">
        <v>2.4403106904530922</v>
      </c>
      <c r="S28" s="45"/>
      <c r="T28" s="36"/>
    </row>
    <row r="29" spans="2:20" s="41" customFormat="1" ht="15" customHeight="1">
      <c r="B29" s="200"/>
      <c r="C29" s="197"/>
      <c r="D29" s="191"/>
      <c r="E29" s="54" t="s">
        <v>31</v>
      </c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162"/>
      <c r="T29" s="36"/>
    </row>
    <row r="30" spans="2:20" s="41" customFormat="1" ht="15" customHeight="1">
      <c r="B30" s="200" t="s">
        <v>38</v>
      </c>
      <c r="C30" s="196" t="s">
        <v>137</v>
      </c>
      <c r="D30" s="191"/>
      <c r="E30" s="54" t="s">
        <v>30</v>
      </c>
      <c r="F30" s="55"/>
      <c r="G30" s="55"/>
      <c r="H30" s="57"/>
      <c r="I30" s="57">
        <v>1.9980399947991074</v>
      </c>
      <c r="J30" s="55"/>
      <c r="K30" s="55"/>
      <c r="L30" s="55"/>
      <c r="M30" s="55"/>
      <c r="N30" s="55"/>
      <c r="O30" s="55"/>
      <c r="P30" s="55"/>
      <c r="Q30" s="55"/>
      <c r="R30" s="162">
        <v>1.9980399947991074</v>
      </c>
      <c r="S30" s="45"/>
      <c r="T30" s="36"/>
    </row>
    <row r="31" spans="2:20" s="41" customFormat="1" ht="15" customHeight="1">
      <c r="B31" s="200"/>
      <c r="C31" s="197"/>
      <c r="D31" s="191"/>
      <c r="E31" s="54" t="s">
        <v>31</v>
      </c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162"/>
      <c r="T31" s="36"/>
    </row>
    <row r="32" spans="2:20" s="41" customFormat="1" ht="15" customHeight="1">
      <c r="B32" s="200" t="s">
        <v>39</v>
      </c>
      <c r="C32" s="196" t="s">
        <v>138</v>
      </c>
      <c r="D32" s="191"/>
      <c r="E32" s="54" t="s">
        <v>30</v>
      </c>
      <c r="F32" s="55"/>
      <c r="G32" s="55"/>
      <c r="H32" s="57"/>
      <c r="I32" s="57">
        <v>3.6115719880309358</v>
      </c>
      <c r="J32" s="57"/>
      <c r="K32" s="55"/>
      <c r="L32" s="55"/>
      <c r="M32" s="55"/>
      <c r="N32" s="55"/>
      <c r="O32" s="55"/>
      <c r="P32" s="55"/>
      <c r="Q32" s="55"/>
      <c r="R32" s="162">
        <v>3.6115719880309358</v>
      </c>
      <c r="S32" s="45"/>
      <c r="T32" s="36"/>
    </row>
    <row r="33" spans="2:20" s="41" customFormat="1" ht="15" customHeight="1" thickBot="1">
      <c r="B33" s="201"/>
      <c r="C33" s="183"/>
      <c r="D33" s="185"/>
      <c r="E33" s="46" t="s">
        <v>31</v>
      </c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160"/>
      <c r="T33" s="36"/>
    </row>
    <row r="34" spans="2:20" s="41" customFormat="1" ht="15" customHeight="1">
      <c r="B34" s="195" t="s">
        <v>40</v>
      </c>
      <c r="C34" s="199" t="s">
        <v>139</v>
      </c>
      <c r="D34" s="190"/>
      <c r="E34" s="50" t="s">
        <v>30</v>
      </c>
      <c r="F34" s="52"/>
      <c r="G34" s="52"/>
      <c r="H34" s="52"/>
      <c r="I34" s="52"/>
      <c r="J34" s="51">
        <v>3.95723113545669</v>
      </c>
      <c r="K34" s="51"/>
      <c r="L34" s="51"/>
      <c r="M34" s="52"/>
      <c r="N34" s="52"/>
      <c r="O34" s="52"/>
      <c r="P34" s="52"/>
      <c r="Q34" s="52"/>
      <c r="R34" s="161">
        <v>3.95723113545669</v>
      </c>
      <c r="S34" s="45"/>
      <c r="T34" s="36"/>
    </row>
    <row r="35" spans="2:20" s="41" customFormat="1" ht="15" customHeight="1">
      <c r="B35" s="200"/>
      <c r="C35" s="197"/>
      <c r="D35" s="191"/>
      <c r="E35" s="54" t="s">
        <v>31</v>
      </c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162"/>
      <c r="T35" s="36"/>
    </row>
    <row r="36" spans="2:20" s="41" customFormat="1" ht="15" customHeight="1">
      <c r="B36" s="200" t="s">
        <v>41</v>
      </c>
      <c r="C36" s="196" t="s">
        <v>140</v>
      </c>
      <c r="D36" s="191"/>
      <c r="E36" s="54" t="s">
        <v>30</v>
      </c>
      <c r="F36" s="55"/>
      <c r="G36" s="55"/>
      <c r="H36" s="55"/>
      <c r="I36" s="55"/>
      <c r="J36" s="55"/>
      <c r="K36" s="57">
        <v>1.9562396363239432</v>
      </c>
      <c r="L36" s="57"/>
      <c r="M36" s="57"/>
      <c r="N36" s="55"/>
      <c r="O36" s="55"/>
      <c r="P36" s="55"/>
      <c r="Q36" s="55"/>
      <c r="R36" s="162">
        <v>1.9562396363239432</v>
      </c>
      <c r="S36" s="45"/>
      <c r="T36" s="36"/>
    </row>
    <row r="37" spans="2:20" s="41" customFormat="1" ht="15" customHeight="1">
      <c r="B37" s="200"/>
      <c r="C37" s="197"/>
      <c r="D37" s="191"/>
      <c r="E37" s="54" t="s">
        <v>31</v>
      </c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162"/>
      <c r="T37" s="36"/>
    </row>
    <row r="38" spans="2:20" s="41" customFormat="1" ht="15" customHeight="1">
      <c r="B38" s="200" t="s">
        <v>42</v>
      </c>
      <c r="C38" s="196" t="s">
        <v>141</v>
      </c>
      <c r="D38" s="191"/>
      <c r="E38" s="54" t="s">
        <v>30</v>
      </c>
      <c r="F38" s="55"/>
      <c r="G38" s="55"/>
      <c r="H38" s="55"/>
      <c r="I38" s="55"/>
      <c r="J38" s="55"/>
      <c r="K38" s="57">
        <v>2.9769497610057405</v>
      </c>
      <c r="L38" s="57"/>
      <c r="M38" s="57"/>
      <c r="N38" s="57"/>
      <c r="O38" s="55"/>
      <c r="P38" s="55"/>
      <c r="Q38" s="55"/>
      <c r="R38" s="162">
        <v>2.9769497610057405</v>
      </c>
      <c r="S38" s="45"/>
      <c r="T38" s="36"/>
    </row>
    <row r="39" spans="2:20" s="41" customFormat="1" ht="15" customHeight="1">
      <c r="B39" s="200"/>
      <c r="C39" s="197"/>
      <c r="D39" s="191"/>
      <c r="E39" s="54" t="s">
        <v>31</v>
      </c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162"/>
      <c r="T39" s="36"/>
    </row>
    <row r="40" spans="2:20" s="41" customFormat="1" ht="15" customHeight="1">
      <c r="B40" s="200" t="s">
        <v>43</v>
      </c>
      <c r="C40" s="196" t="s">
        <v>142</v>
      </c>
      <c r="D40" s="191"/>
      <c r="E40" s="54" t="s">
        <v>30</v>
      </c>
      <c r="F40" s="55"/>
      <c r="G40" s="55"/>
      <c r="H40" s="55"/>
      <c r="I40" s="55"/>
      <c r="J40" s="55"/>
      <c r="K40" s="57"/>
      <c r="L40" s="57">
        <v>3.8235388022394927</v>
      </c>
      <c r="M40" s="57"/>
      <c r="N40" s="57"/>
      <c r="O40" s="55"/>
      <c r="P40" s="55"/>
      <c r="Q40" s="55"/>
      <c r="R40" s="162">
        <v>3.8235388022394927</v>
      </c>
      <c r="S40" s="45"/>
      <c r="T40" s="36"/>
    </row>
    <row r="41" spans="2:20" s="41" customFormat="1" ht="15" customHeight="1">
      <c r="B41" s="200"/>
      <c r="C41" s="197"/>
      <c r="D41" s="191"/>
      <c r="E41" s="54" t="s">
        <v>31</v>
      </c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162"/>
      <c r="T41" s="36"/>
    </row>
    <row r="42" spans="2:20" s="41" customFormat="1" ht="15" customHeight="1">
      <c r="B42" s="200" t="s">
        <v>44</v>
      </c>
      <c r="C42" s="196" t="s">
        <v>143</v>
      </c>
      <c r="D42" s="191"/>
      <c r="E42" s="54" t="s">
        <v>30</v>
      </c>
      <c r="F42" s="55"/>
      <c r="G42" s="55"/>
      <c r="H42" s="55"/>
      <c r="I42" s="55"/>
      <c r="J42" s="55"/>
      <c r="K42" s="57"/>
      <c r="L42" s="57"/>
      <c r="M42" s="55"/>
      <c r="N42" s="55"/>
      <c r="O42" s="55"/>
      <c r="P42" s="55"/>
      <c r="Q42" s="55"/>
      <c r="R42" s="162">
        <v>0</v>
      </c>
      <c r="S42" s="45"/>
      <c r="T42" s="36"/>
    </row>
    <row r="43" spans="2:20" s="41" customFormat="1" ht="15" customHeight="1">
      <c r="B43" s="200"/>
      <c r="C43" s="197"/>
      <c r="D43" s="191"/>
      <c r="E43" s="54" t="s">
        <v>31</v>
      </c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162">
        <v>0</v>
      </c>
      <c r="T43" s="36"/>
    </row>
    <row r="44" spans="2:20" s="41" customFormat="1" ht="15" customHeight="1">
      <c r="B44" s="200" t="s">
        <v>45</v>
      </c>
      <c r="C44" s="196" t="s">
        <v>144</v>
      </c>
      <c r="D44" s="191"/>
      <c r="E44" s="54" t="s">
        <v>30</v>
      </c>
      <c r="F44" s="55"/>
      <c r="G44" s="55"/>
      <c r="H44" s="55"/>
      <c r="I44" s="55"/>
      <c r="J44" s="55"/>
      <c r="K44" s="57"/>
      <c r="L44" s="57">
        <v>7.580555174082857</v>
      </c>
      <c r="M44" s="57"/>
      <c r="N44" s="57"/>
      <c r="O44" s="57"/>
      <c r="P44" s="55"/>
      <c r="Q44" s="55"/>
      <c r="R44" s="162">
        <v>7.580555174082857</v>
      </c>
      <c r="S44" s="45"/>
      <c r="T44" s="36"/>
    </row>
    <row r="45" spans="2:20" s="41" customFormat="1" ht="15" customHeight="1">
      <c r="B45" s="200"/>
      <c r="C45" s="197"/>
      <c r="D45" s="191"/>
      <c r="E45" s="54" t="s">
        <v>31</v>
      </c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162"/>
      <c r="T45" s="36"/>
    </row>
    <row r="46" spans="2:20" s="41" customFormat="1" ht="15" customHeight="1">
      <c r="B46" s="200" t="s">
        <v>46</v>
      </c>
      <c r="C46" s="196" t="s">
        <v>145</v>
      </c>
      <c r="D46" s="191"/>
      <c r="E46" s="54" t="s">
        <v>30</v>
      </c>
      <c r="F46" s="55"/>
      <c r="G46" s="55"/>
      <c r="H46" s="55"/>
      <c r="I46" s="55"/>
      <c r="J46" s="55"/>
      <c r="K46" s="55"/>
      <c r="L46" s="57">
        <v>0.35605038900327995</v>
      </c>
      <c r="M46" s="57"/>
      <c r="N46" s="57"/>
      <c r="O46" s="57"/>
      <c r="P46" s="55"/>
      <c r="Q46" s="55"/>
      <c r="R46" s="162">
        <v>0.35605038900327995</v>
      </c>
      <c r="S46" s="45"/>
      <c r="T46" s="36"/>
    </row>
    <row r="47" spans="2:20" s="41" customFormat="1" ht="15" customHeight="1">
      <c r="B47" s="200"/>
      <c r="C47" s="197"/>
      <c r="D47" s="191"/>
      <c r="E47" s="54" t="s">
        <v>31</v>
      </c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162"/>
      <c r="T47" s="36"/>
    </row>
    <row r="48" spans="2:20" s="41" customFormat="1" ht="15" customHeight="1">
      <c r="B48" s="200" t="s">
        <v>47</v>
      </c>
      <c r="C48" s="196" t="s">
        <v>146</v>
      </c>
      <c r="D48" s="191"/>
      <c r="E48" s="54" t="s">
        <v>30</v>
      </c>
      <c r="F48" s="55"/>
      <c r="G48" s="55"/>
      <c r="H48" s="55"/>
      <c r="I48" s="55"/>
      <c r="J48" s="55"/>
      <c r="K48" s="55"/>
      <c r="L48" s="55"/>
      <c r="M48" s="57">
        <v>1.2596034087372874</v>
      </c>
      <c r="N48" s="57"/>
      <c r="O48" s="55"/>
      <c r="P48" s="55"/>
      <c r="Q48" s="55"/>
      <c r="R48" s="162">
        <v>1.2596034087372874</v>
      </c>
      <c r="S48" s="45"/>
      <c r="T48" s="36"/>
    </row>
    <row r="49" spans="2:20" s="41" customFormat="1" ht="15" customHeight="1">
      <c r="B49" s="200"/>
      <c r="C49" s="197"/>
      <c r="D49" s="191"/>
      <c r="E49" s="54" t="s">
        <v>31</v>
      </c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162"/>
      <c r="T49" s="36"/>
    </row>
    <row r="50" spans="2:20" s="41" customFormat="1" ht="15" customHeight="1">
      <c r="B50" s="200" t="s">
        <v>48</v>
      </c>
      <c r="C50" s="196" t="s">
        <v>147</v>
      </c>
      <c r="D50" s="191"/>
      <c r="E50" s="54" t="s">
        <v>30</v>
      </c>
      <c r="F50" s="55"/>
      <c r="G50" s="55"/>
      <c r="H50" s="55"/>
      <c r="I50" s="55"/>
      <c r="J50" s="55"/>
      <c r="K50" s="55"/>
      <c r="L50" s="55"/>
      <c r="M50" s="57">
        <v>0.77768919137544135</v>
      </c>
      <c r="N50" s="57"/>
      <c r="O50" s="55"/>
      <c r="P50" s="55"/>
      <c r="Q50" s="55"/>
      <c r="R50" s="162">
        <v>0.77768919137544135</v>
      </c>
      <c r="S50" s="45"/>
      <c r="T50" s="36"/>
    </row>
    <row r="51" spans="2:20" s="41" customFormat="1" ht="15" customHeight="1">
      <c r="B51" s="200"/>
      <c r="C51" s="197"/>
      <c r="D51" s="191"/>
      <c r="E51" s="54" t="s">
        <v>31</v>
      </c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162"/>
      <c r="T51" s="36"/>
    </row>
    <row r="52" spans="2:20" s="41" customFormat="1" ht="15" customHeight="1">
      <c r="B52" s="200" t="s">
        <v>49</v>
      </c>
      <c r="C52" s="196" t="s">
        <v>124</v>
      </c>
      <c r="D52" s="191"/>
      <c r="E52" s="54" t="s">
        <v>30</v>
      </c>
      <c r="F52" s="55"/>
      <c r="G52" s="55"/>
      <c r="H52" s="55"/>
      <c r="I52" s="55"/>
      <c r="J52" s="55"/>
      <c r="K52" s="55"/>
      <c r="L52" s="55"/>
      <c r="M52" s="57">
        <v>4.2865085975367601</v>
      </c>
      <c r="N52" s="57"/>
      <c r="O52" s="55"/>
      <c r="P52" s="55"/>
      <c r="Q52" s="55"/>
      <c r="R52" s="162">
        <v>4.2865085975367601</v>
      </c>
      <c r="S52" s="45"/>
      <c r="T52" s="36"/>
    </row>
    <row r="53" spans="2:20" s="41" customFormat="1" ht="15" customHeight="1">
      <c r="B53" s="200"/>
      <c r="C53" s="197"/>
      <c r="D53" s="191"/>
      <c r="E53" s="54" t="s">
        <v>31</v>
      </c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162"/>
      <c r="T53" s="36"/>
    </row>
    <row r="54" spans="2:20" s="41" customFormat="1" ht="15" customHeight="1">
      <c r="B54" s="200" t="s">
        <v>50</v>
      </c>
      <c r="C54" s="196" t="s">
        <v>149</v>
      </c>
      <c r="D54" s="191"/>
      <c r="E54" s="54" t="s">
        <v>30</v>
      </c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162">
        <v>0</v>
      </c>
      <c r="S54" s="45"/>
      <c r="T54" s="36"/>
    </row>
    <row r="55" spans="2:20" s="41" customFormat="1" ht="15" customHeight="1">
      <c r="B55" s="200"/>
      <c r="C55" s="197"/>
      <c r="D55" s="191"/>
      <c r="E55" s="54" t="s">
        <v>31</v>
      </c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162">
        <v>0</v>
      </c>
      <c r="T55" s="36"/>
    </row>
    <row r="56" spans="2:20" s="41" customFormat="1" ht="15" customHeight="1">
      <c r="B56" s="200" t="s">
        <v>51</v>
      </c>
      <c r="C56" s="196" t="s">
        <v>150</v>
      </c>
      <c r="D56" s="191"/>
      <c r="E56" s="54" t="s">
        <v>30</v>
      </c>
      <c r="F56" s="57"/>
      <c r="G56" s="57"/>
      <c r="H56" s="57"/>
      <c r="I56" s="58"/>
      <c r="J56" s="58"/>
      <c r="K56" s="67">
        <v>1.3311963450860071</v>
      </c>
      <c r="L56" s="69"/>
      <c r="M56" s="69"/>
      <c r="N56" s="58"/>
      <c r="O56" s="58"/>
      <c r="P56" s="58"/>
      <c r="Q56" s="58"/>
      <c r="R56" s="162">
        <v>1.3311963450860071</v>
      </c>
      <c r="S56" s="45"/>
      <c r="T56" s="36"/>
    </row>
    <row r="57" spans="2:20" s="41" customFormat="1" ht="15" customHeight="1">
      <c r="B57" s="200"/>
      <c r="C57" s="197"/>
      <c r="D57" s="191"/>
      <c r="E57" s="54" t="s">
        <v>31</v>
      </c>
      <c r="F57" s="55"/>
      <c r="G57" s="55"/>
      <c r="H57" s="55"/>
      <c r="I57" s="55"/>
      <c r="J57" s="55"/>
      <c r="K57" s="68"/>
      <c r="L57" s="68"/>
      <c r="M57" s="68"/>
      <c r="N57" s="55"/>
      <c r="O57" s="55"/>
      <c r="P57" s="55"/>
      <c r="Q57" s="55"/>
      <c r="R57" s="162"/>
      <c r="T57" s="36"/>
    </row>
    <row r="58" spans="2:20" s="41" customFormat="1" ht="15" customHeight="1">
      <c r="B58" s="200" t="s">
        <v>52</v>
      </c>
      <c r="C58" s="196" t="s">
        <v>151</v>
      </c>
      <c r="D58" s="191"/>
      <c r="E58" s="54" t="s">
        <v>30</v>
      </c>
      <c r="F58" s="59"/>
      <c r="G58" s="59"/>
      <c r="H58" s="59"/>
      <c r="I58" s="59"/>
      <c r="J58" s="57"/>
      <c r="K58" s="67"/>
      <c r="L58" s="67"/>
      <c r="M58" s="67">
        <v>3.2623437079478004</v>
      </c>
      <c r="N58" s="57"/>
      <c r="O58" s="57"/>
      <c r="P58" s="57"/>
      <c r="Q58" s="57"/>
      <c r="R58" s="162">
        <v>3.2623437079478004</v>
      </c>
      <c r="S58" s="45"/>
      <c r="T58" s="36"/>
    </row>
    <row r="59" spans="2:20" s="41" customFormat="1" ht="15" customHeight="1">
      <c r="B59" s="200"/>
      <c r="C59" s="197"/>
      <c r="D59" s="191"/>
      <c r="E59" s="54" t="s">
        <v>31</v>
      </c>
      <c r="F59" s="55"/>
      <c r="G59" s="55"/>
      <c r="H59" s="55"/>
      <c r="I59" s="55"/>
      <c r="J59" s="55"/>
      <c r="K59" s="68"/>
      <c r="L59" s="68"/>
      <c r="M59" s="68"/>
      <c r="N59" s="55"/>
      <c r="O59" s="55"/>
      <c r="P59" s="55"/>
      <c r="Q59" s="55"/>
      <c r="R59" s="162"/>
      <c r="T59" s="36"/>
    </row>
    <row r="60" spans="2:20" s="41" customFormat="1" ht="15" customHeight="1">
      <c r="B60" s="200" t="s">
        <v>53</v>
      </c>
      <c r="C60" s="196" t="s">
        <v>152</v>
      </c>
      <c r="D60" s="191"/>
      <c r="E60" s="54" t="s">
        <v>30</v>
      </c>
      <c r="F60" s="59"/>
      <c r="G60" s="59"/>
      <c r="H60" s="59"/>
      <c r="I60" s="59"/>
      <c r="J60" s="59"/>
      <c r="K60" s="70"/>
      <c r="L60" s="70"/>
      <c r="M60" s="70"/>
      <c r="N60" s="57">
        <v>1.3712348564506145</v>
      </c>
      <c r="O60" s="59"/>
      <c r="P60" s="59"/>
      <c r="Q60" s="59"/>
      <c r="R60" s="162">
        <v>1.3712348564506145</v>
      </c>
      <c r="S60" s="45"/>
      <c r="T60" s="36"/>
    </row>
    <row r="61" spans="2:20" s="41" customFormat="1" ht="15" customHeight="1" thickBot="1">
      <c r="B61" s="201"/>
      <c r="C61" s="183"/>
      <c r="D61" s="185"/>
      <c r="E61" s="46" t="s">
        <v>31</v>
      </c>
      <c r="F61" s="60"/>
      <c r="G61" s="60"/>
      <c r="H61" s="60"/>
      <c r="I61" s="60"/>
      <c r="J61" s="60"/>
      <c r="K61" s="60"/>
      <c r="L61" s="60"/>
      <c r="M61" s="60"/>
      <c r="N61" s="47"/>
      <c r="O61" s="60"/>
      <c r="P61" s="60"/>
      <c r="Q61" s="60"/>
      <c r="R61" s="160"/>
      <c r="T61" s="36"/>
    </row>
    <row r="62" spans="2:20" s="41" customFormat="1" ht="15" customHeight="1">
      <c r="B62" s="198" t="s">
        <v>54</v>
      </c>
      <c r="C62" s="199" t="s">
        <v>139</v>
      </c>
      <c r="D62" s="190"/>
      <c r="E62" s="50" t="s">
        <v>30</v>
      </c>
      <c r="F62" s="61"/>
      <c r="G62" s="61"/>
      <c r="H62" s="61"/>
      <c r="I62" s="61"/>
      <c r="J62" s="61"/>
      <c r="K62" s="61"/>
      <c r="L62" s="61"/>
      <c r="M62" s="61"/>
      <c r="N62" s="61"/>
      <c r="O62" s="51">
        <v>1.7987414252075862</v>
      </c>
      <c r="P62" s="61"/>
      <c r="Q62" s="61"/>
      <c r="R62" s="161">
        <v>1.7987414252075862</v>
      </c>
      <c r="S62" s="45"/>
      <c r="T62" s="36"/>
    </row>
    <row r="63" spans="2:20" s="41" customFormat="1" ht="15" customHeight="1">
      <c r="B63" s="195"/>
      <c r="C63" s="197"/>
      <c r="D63" s="191"/>
      <c r="E63" s="54" t="s">
        <v>31</v>
      </c>
      <c r="F63" s="59"/>
      <c r="G63" s="59"/>
      <c r="H63" s="59"/>
      <c r="I63" s="59"/>
      <c r="J63" s="59"/>
      <c r="K63" s="59"/>
      <c r="L63" s="59"/>
      <c r="M63" s="59"/>
      <c r="N63" s="59"/>
      <c r="O63" s="55"/>
      <c r="P63" s="59"/>
      <c r="Q63" s="59"/>
      <c r="R63" s="162"/>
      <c r="T63" s="36"/>
    </row>
    <row r="64" spans="2:20" ht="17.45" customHeight="1">
      <c r="B64" s="194" t="s">
        <v>55</v>
      </c>
      <c r="C64" s="196" t="s">
        <v>140</v>
      </c>
      <c r="D64" s="191"/>
      <c r="E64" s="54" t="s">
        <v>30</v>
      </c>
      <c r="F64" s="55"/>
      <c r="G64" s="55"/>
      <c r="H64" s="55"/>
      <c r="I64" s="55"/>
      <c r="J64" s="55"/>
      <c r="K64" s="55"/>
      <c r="L64" s="55"/>
      <c r="M64" s="55"/>
      <c r="N64" s="55"/>
      <c r="O64" s="57">
        <v>0.88919983469270147</v>
      </c>
      <c r="P64" s="57"/>
      <c r="Q64" s="55"/>
      <c r="R64" s="162">
        <v>0.88919983469270147</v>
      </c>
      <c r="S64" s="45"/>
      <c r="T64" s="36"/>
    </row>
    <row r="65" spans="2:20" ht="17.45" customHeight="1">
      <c r="B65" s="195"/>
      <c r="C65" s="197"/>
      <c r="D65" s="191"/>
      <c r="E65" s="54" t="s">
        <v>31</v>
      </c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162"/>
      <c r="S65" s="41"/>
      <c r="T65" s="36"/>
    </row>
    <row r="66" spans="2:20" ht="16.7" customHeight="1">
      <c r="B66" s="194" t="s">
        <v>56</v>
      </c>
      <c r="C66" s="196" t="s">
        <v>141</v>
      </c>
      <c r="D66" s="191"/>
      <c r="E66" s="54" t="s">
        <v>30</v>
      </c>
      <c r="F66" s="55"/>
      <c r="G66" s="55"/>
      <c r="H66" s="55"/>
      <c r="I66" s="55"/>
      <c r="J66" s="55"/>
      <c r="K66" s="55"/>
      <c r="L66" s="55"/>
      <c r="M66" s="55"/>
      <c r="N66" s="55"/>
      <c r="O66" s="57">
        <v>1.3531589822753365</v>
      </c>
      <c r="P66" s="57"/>
      <c r="Q66" s="57"/>
      <c r="R66" s="162">
        <v>1.3531589822753365</v>
      </c>
      <c r="S66" s="45"/>
      <c r="T66" s="36"/>
    </row>
    <row r="67" spans="2:20" ht="17.45" customHeight="1">
      <c r="B67" s="195"/>
      <c r="C67" s="197"/>
      <c r="D67" s="191"/>
      <c r="E67" s="54" t="s">
        <v>31</v>
      </c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162"/>
      <c r="S67" s="41"/>
      <c r="T67" s="36"/>
    </row>
    <row r="68" spans="2:20" ht="16.7" customHeight="1">
      <c r="B68" s="194" t="s">
        <v>57</v>
      </c>
      <c r="C68" s="196" t="s">
        <v>142</v>
      </c>
      <c r="D68" s="191"/>
      <c r="E68" s="54" t="s">
        <v>30</v>
      </c>
      <c r="F68" s="55"/>
      <c r="G68" s="55"/>
      <c r="H68" s="55"/>
      <c r="I68" s="55"/>
      <c r="J68" s="55"/>
      <c r="K68" s="55"/>
      <c r="L68" s="55"/>
      <c r="M68" s="55"/>
      <c r="N68" s="55"/>
      <c r="O68" s="57"/>
      <c r="P68" s="57">
        <v>1.7379721828361332</v>
      </c>
      <c r="Q68" s="57"/>
      <c r="R68" s="162">
        <v>1.7379721828361332</v>
      </c>
      <c r="S68" s="45"/>
      <c r="T68" s="36"/>
    </row>
    <row r="69" spans="2:20" ht="17.45" customHeight="1">
      <c r="B69" s="195"/>
      <c r="C69" s="197"/>
      <c r="D69" s="191"/>
      <c r="E69" s="54" t="s">
        <v>31</v>
      </c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162"/>
      <c r="S69" s="41"/>
      <c r="T69" s="36"/>
    </row>
    <row r="70" spans="2:20" ht="17.45" customHeight="1">
      <c r="B70" s="194" t="s">
        <v>58</v>
      </c>
      <c r="C70" s="196" t="s">
        <v>143</v>
      </c>
      <c r="D70" s="191"/>
      <c r="E70" s="54" t="s">
        <v>30</v>
      </c>
      <c r="F70" s="55"/>
      <c r="G70" s="55"/>
      <c r="H70" s="55"/>
      <c r="I70" s="55"/>
      <c r="J70" s="55"/>
      <c r="K70" s="55"/>
      <c r="L70" s="55"/>
      <c r="M70" s="55"/>
      <c r="N70" s="55"/>
      <c r="O70" s="57">
        <v>0</v>
      </c>
      <c r="P70" s="57"/>
      <c r="Q70" s="57"/>
      <c r="R70" s="162">
        <v>0</v>
      </c>
      <c r="S70" s="45"/>
      <c r="T70" s="36"/>
    </row>
    <row r="71" spans="2:20" ht="16.7" customHeight="1">
      <c r="B71" s="195"/>
      <c r="C71" s="197"/>
      <c r="D71" s="191"/>
      <c r="E71" s="54" t="s">
        <v>31</v>
      </c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162">
        <v>0</v>
      </c>
      <c r="S71" s="41"/>
      <c r="T71" s="36"/>
    </row>
    <row r="72" spans="2:20" ht="17.45" customHeight="1">
      <c r="B72" s="194" t="s">
        <v>59</v>
      </c>
      <c r="C72" s="196" t="s">
        <v>144</v>
      </c>
      <c r="D72" s="191"/>
      <c r="E72" s="54" t="s">
        <v>30</v>
      </c>
      <c r="F72" s="55"/>
      <c r="G72" s="55"/>
      <c r="H72" s="55"/>
      <c r="I72" s="55"/>
      <c r="J72" s="55"/>
      <c r="K72" s="55"/>
      <c r="L72" s="55"/>
      <c r="M72" s="55"/>
      <c r="N72" s="55"/>
      <c r="O72" s="57"/>
      <c r="P72" s="57">
        <v>3.445706897310389</v>
      </c>
      <c r="Q72" s="57"/>
      <c r="R72" s="162">
        <v>3.445706897310389</v>
      </c>
      <c r="S72" s="45"/>
      <c r="T72" s="36"/>
    </row>
    <row r="73" spans="2:20" ht="17.45" customHeight="1">
      <c r="B73" s="195"/>
      <c r="C73" s="197"/>
      <c r="D73" s="191"/>
      <c r="E73" s="54" t="s">
        <v>31</v>
      </c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162"/>
      <c r="S73" s="41"/>
      <c r="T73" s="36"/>
    </row>
    <row r="74" spans="2:20" ht="16.7" customHeight="1">
      <c r="B74" s="194" t="s">
        <v>60</v>
      </c>
      <c r="C74" s="196" t="s">
        <v>145</v>
      </c>
      <c r="D74" s="191"/>
      <c r="E74" s="54" t="s">
        <v>30</v>
      </c>
      <c r="F74" s="55"/>
      <c r="G74" s="55"/>
      <c r="H74" s="55"/>
      <c r="I74" s="55"/>
      <c r="J74" s="55"/>
      <c r="K74" s="55"/>
      <c r="L74" s="55"/>
      <c r="M74" s="55"/>
      <c r="N74" s="55"/>
      <c r="O74" s="57"/>
      <c r="P74" s="57">
        <v>0.1618410859105818</v>
      </c>
      <c r="Q74" s="57"/>
      <c r="R74" s="162">
        <v>0.1618410859105818</v>
      </c>
      <c r="S74" s="45"/>
      <c r="T74" s="36"/>
    </row>
    <row r="75" spans="2:20" ht="17.45" customHeight="1">
      <c r="B75" s="195"/>
      <c r="C75" s="197"/>
      <c r="D75" s="191"/>
      <c r="E75" s="54" t="s">
        <v>31</v>
      </c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162"/>
      <c r="S75" s="41"/>
      <c r="T75" s="36"/>
    </row>
    <row r="76" spans="2:20" ht="16.7" customHeight="1">
      <c r="B76" s="194" t="s">
        <v>61</v>
      </c>
      <c r="C76" s="196" t="s">
        <v>146</v>
      </c>
      <c r="D76" s="191"/>
      <c r="E76" s="54" t="s">
        <v>30</v>
      </c>
      <c r="F76" s="55"/>
      <c r="G76" s="55"/>
      <c r="H76" s="55"/>
      <c r="I76" s="55"/>
      <c r="J76" s="55"/>
      <c r="K76" s="55"/>
      <c r="L76" s="55"/>
      <c r="M76" s="55"/>
      <c r="N76" s="55"/>
      <c r="O76" s="57"/>
      <c r="P76" s="57">
        <v>0.57254700397149416</v>
      </c>
      <c r="Q76" s="57"/>
      <c r="R76" s="162">
        <v>0.57254700397149416</v>
      </c>
      <c r="S76" s="45"/>
      <c r="T76" s="36"/>
    </row>
    <row r="77" spans="2:20" ht="17.45" customHeight="1">
      <c r="B77" s="195"/>
      <c r="C77" s="197"/>
      <c r="D77" s="191"/>
      <c r="E77" s="54" t="s">
        <v>31</v>
      </c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162"/>
      <c r="S77" s="41"/>
      <c r="T77" s="36"/>
    </row>
    <row r="78" spans="2:20" ht="16.7" customHeight="1">
      <c r="B78" s="194" t="s">
        <v>62</v>
      </c>
      <c r="C78" s="196" t="s">
        <v>147</v>
      </c>
      <c r="D78" s="191"/>
      <c r="E78" s="54" t="s">
        <v>30</v>
      </c>
      <c r="F78" s="55"/>
      <c r="G78" s="55"/>
      <c r="H78" s="55"/>
      <c r="I78" s="55"/>
      <c r="J78" s="55"/>
      <c r="K78" s="55"/>
      <c r="L78" s="55"/>
      <c r="M78" s="55"/>
      <c r="N78" s="55"/>
      <c r="O78" s="57"/>
      <c r="P78" s="57">
        <v>0.35349508698883692</v>
      </c>
      <c r="Q78" s="57"/>
      <c r="R78" s="162">
        <v>0.35349508698883692</v>
      </c>
      <c r="S78" s="45"/>
      <c r="T78" s="36"/>
    </row>
    <row r="79" spans="2:20" ht="17.45" customHeight="1">
      <c r="B79" s="195"/>
      <c r="C79" s="197"/>
      <c r="D79" s="191"/>
      <c r="E79" s="54" t="s">
        <v>31</v>
      </c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162"/>
      <c r="S79" s="41"/>
      <c r="T79" s="36"/>
    </row>
    <row r="80" spans="2:20" ht="17.45" customHeight="1">
      <c r="B80" s="194" t="s">
        <v>63</v>
      </c>
      <c r="C80" s="196" t="s">
        <v>127</v>
      </c>
      <c r="D80" s="191"/>
      <c r="E80" s="54" t="s">
        <v>30</v>
      </c>
      <c r="F80" s="55"/>
      <c r="G80" s="55"/>
      <c r="H80" s="55"/>
      <c r="I80" s="55"/>
      <c r="J80" s="55"/>
      <c r="K80" s="55"/>
      <c r="L80" s="55"/>
      <c r="M80" s="55"/>
      <c r="N80" s="55"/>
      <c r="O80" s="57"/>
      <c r="P80" s="57">
        <v>1.9484129988803454</v>
      </c>
      <c r="Q80" s="55"/>
      <c r="R80" s="162">
        <v>1.9484129988803454</v>
      </c>
      <c r="S80" s="45"/>
      <c r="T80" s="36"/>
    </row>
    <row r="81" spans="2:20" ht="17.45" customHeight="1">
      <c r="B81" s="195"/>
      <c r="C81" s="197"/>
      <c r="D81" s="191"/>
      <c r="E81" s="54" t="s">
        <v>31</v>
      </c>
      <c r="F81" s="55"/>
      <c r="G81" s="55"/>
      <c r="H81" s="55"/>
      <c r="I81" s="55"/>
      <c r="J81" s="55"/>
      <c r="K81" s="55"/>
      <c r="L81" s="55"/>
      <c r="M81" s="55"/>
      <c r="N81" s="55"/>
      <c r="O81" s="55"/>
      <c r="P81" s="55"/>
      <c r="Q81" s="55"/>
      <c r="R81" s="162"/>
      <c r="S81" s="41"/>
      <c r="T81" s="36"/>
    </row>
    <row r="82" spans="2:20" ht="17.45" customHeight="1">
      <c r="B82" s="194" t="s">
        <v>64</v>
      </c>
      <c r="C82" s="196" t="s">
        <v>149</v>
      </c>
      <c r="D82" s="191"/>
      <c r="E82" s="54" t="s">
        <v>30</v>
      </c>
      <c r="F82" s="55"/>
      <c r="G82" s="55"/>
      <c r="H82" s="55"/>
      <c r="I82" s="55"/>
      <c r="J82" s="55"/>
      <c r="K82" s="55"/>
      <c r="L82" s="55"/>
      <c r="M82" s="55"/>
      <c r="N82" s="55"/>
      <c r="O82" s="57"/>
      <c r="P82" s="57">
        <v>0.49489312178437167</v>
      </c>
      <c r="Q82" s="55"/>
      <c r="R82" s="162">
        <v>0.49489312178437167</v>
      </c>
      <c r="S82" s="45"/>
      <c r="T82" s="36"/>
    </row>
    <row r="83" spans="2:20" ht="17.45" customHeight="1">
      <c r="B83" s="195"/>
      <c r="C83" s="197"/>
      <c r="D83" s="191"/>
      <c r="E83" s="54" t="s">
        <v>31</v>
      </c>
      <c r="F83" s="55"/>
      <c r="G83" s="55"/>
      <c r="H83" s="55"/>
      <c r="I83" s="55"/>
      <c r="J83" s="55"/>
      <c r="K83" s="55"/>
      <c r="L83" s="55"/>
      <c r="M83" s="55"/>
      <c r="N83" s="55"/>
      <c r="O83" s="55"/>
      <c r="P83" s="55"/>
      <c r="Q83" s="55"/>
      <c r="R83" s="162"/>
      <c r="S83" s="41"/>
      <c r="T83" s="36"/>
    </row>
    <row r="84" spans="2:20" ht="17.45" customHeight="1">
      <c r="B84" s="194" t="s">
        <v>65</v>
      </c>
      <c r="C84" s="196" t="s">
        <v>150</v>
      </c>
      <c r="D84" s="191"/>
      <c r="E84" s="54" t="s">
        <v>30</v>
      </c>
      <c r="F84" s="55"/>
      <c r="G84" s="55"/>
      <c r="H84" s="55"/>
      <c r="I84" s="55"/>
      <c r="J84" s="55"/>
      <c r="K84" s="55"/>
      <c r="L84" s="55"/>
      <c r="M84" s="55"/>
      <c r="N84" s="55"/>
      <c r="O84" s="57"/>
      <c r="P84" s="67">
        <v>0</v>
      </c>
      <c r="Q84" s="55"/>
      <c r="R84" s="162">
        <v>0</v>
      </c>
      <c r="S84" s="45"/>
      <c r="T84" s="36"/>
    </row>
    <row r="85" spans="2:20" ht="17.45" customHeight="1">
      <c r="B85" s="195"/>
      <c r="C85" s="197"/>
      <c r="D85" s="191"/>
      <c r="E85" s="54" t="s">
        <v>31</v>
      </c>
      <c r="F85" s="55"/>
      <c r="G85" s="55"/>
      <c r="H85" s="55"/>
      <c r="I85" s="55"/>
      <c r="J85" s="55"/>
      <c r="K85" s="55"/>
      <c r="L85" s="55"/>
      <c r="M85" s="55"/>
      <c r="N85" s="55"/>
      <c r="O85" s="55"/>
      <c r="P85" s="68">
        <v>0</v>
      </c>
      <c r="Q85" s="55"/>
      <c r="R85" s="162">
        <v>0</v>
      </c>
      <c r="S85" s="41"/>
      <c r="T85" s="36"/>
    </row>
    <row r="86" spans="2:20" ht="17.45" customHeight="1">
      <c r="B86" s="194" t="s">
        <v>66</v>
      </c>
      <c r="C86" s="196" t="s">
        <v>151</v>
      </c>
      <c r="D86" s="191"/>
      <c r="E86" s="54" t="s">
        <v>30</v>
      </c>
      <c r="F86" s="55"/>
      <c r="G86" s="55"/>
      <c r="H86" s="55"/>
      <c r="I86" s="55"/>
      <c r="J86" s="55"/>
      <c r="K86" s="55"/>
      <c r="L86" s="55"/>
      <c r="M86" s="55"/>
      <c r="N86" s="55"/>
      <c r="O86" s="57"/>
      <c r="P86" s="67">
        <v>0</v>
      </c>
      <c r="Q86" s="55"/>
      <c r="R86" s="162">
        <v>0</v>
      </c>
      <c r="S86" s="45"/>
      <c r="T86" s="36"/>
    </row>
    <row r="87" spans="2:20" ht="17.45" customHeight="1">
      <c r="B87" s="195"/>
      <c r="C87" s="197"/>
      <c r="D87" s="191"/>
      <c r="E87" s="54" t="s">
        <v>31</v>
      </c>
      <c r="F87" s="55"/>
      <c r="G87" s="55"/>
      <c r="H87" s="55"/>
      <c r="I87" s="55"/>
      <c r="J87" s="55"/>
      <c r="K87" s="55"/>
      <c r="L87" s="55"/>
      <c r="M87" s="55"/>
      <c r="N87" s="55"/>
      <c r="O87" s="55"/>
      <c r="P87" s="68">
        <v>0</v>
      </c>
      <c r="Q87" s="55"/>
      <c r="R87" s="162">
        <v>0</v>
      </c>
      <c r="S87" s="41"/>
      <c r="T87" s="36"/>
    </row>
    <row r="88" spans="2:20" ht="17.45" customHeight="1">
      <c r="B88" s="194" t="s">
        <v>67</v>
      </c>
      <c r="C88" s="196" t="s">
        <v>152</v>
      </c>
      <c r="D88" s="191"/>
      <c r="E88" s="54" t="s">
        <v>30</v>
      </c>
      <c r="F88" s="55"/>
      <c r="G88" s="55"/>
      <c r="H88" s="55"/>
      <c r="I88" s="55"/>
      <c r="J88" s="55"/>
      <c r="K88" s="55"/>
      <c r="L88" s="55"/>
      <c r="M88" s="55"/>
      <c r="N88" s="55"/>
      <c r="O88" s="55"/>
      <c r="P88" s="57"/>
      <c r="Q88" s="57">
        <v>0.62328857111391567</v>
      </c>
      <c r="R88" s="162">
        <v>0.62328857111391567</v>
      </c>
      <c r="S88" s="45"/>
      <c r="T88" s="36"/>
    </row>
    <row r="89" spans="2:20" ht="17.45" customHeight="1" thickBot="1">
      <c r="B89" s="181"/>
      <c r="C89" s="183"/>
      <c r="D89" s="185"/>
      <c r="E89" s="46" t="s">
        <v>31</v>
      </c>
      <c r="F89" s="47"/>
      <c r="G89" s="47"/>
      <c r="H89" s="47"/>
      <c r="I89" s="47"/>
      <c r="J89" s="47"/>
      <c r="K89" s="47"/>
      <c r="L89" s="47"/>
      <c r="M89" s="47"/>
      <c r="N89" s="47"/>
      <c r="O89" s="47"/>
      <c r="P89" s="47"/>
      <c r="Q89" s="47"/>
      <c r="R89" s="160"/>
      <c r="S89" s="41"/>
      <c r="T89" s="36"/>
    </row>
    <row r="90" spans="2:20" ht="17.45" customHeight="1">
      <c r="B90" s="180">
        <v>6</v>
      </c>
      <c r="C90" s="182" t="s">
        <v>129</v>
      </c>
      <c r="D90" s="184"/>
      <c r="E90" s="43" t="s">
        <v>30</v>
      </c>
      <c r="F90" s="49"/>
      <c r="G90" s="49"/>
      <c r="H90" s="49"/>
      <c r="I90" s="49"/>
      <c r="J90" s="49"/>
      <c r="K90" s="49"/>
      <c r="L90" s="49"/>
      <c r="M90" s="49"/>
      <c r="N90" s="49"/>
      <c r="O90" s="44"/>
      <c r="P90" s="44"/>
      <c r="Q90" s="44">
        <v>11.226578481520836</v>
      </c>
      <c r="R90" s="159">
        <v>11.226578481520836</v>
      </c>
      <c r="S90" s="45"/>
      <c r="T90" s="36"/>
    </row>
    <row r="91" spans="2:20" ht="16.7" customHeight="1" thickBot="1">
      <c r="B91" s="181"/>
      <c r="C91" s="183"/>
      <c r="D91" s="185"/>
      <c r="E91" s="46" t="s">
        <v>31</v>
      </c>
      <c r="F91" s="47"/>
      <c r="G91" s="47"/>
      <c r="H91" s="47"/>
      <c r="I91" s="47"/>
      <c r="J91" s="47"/>
      <c r="K91" s="47"/>
      <c r="L91" s="47"/>
      <c r="M91" s="47"/>
      <c r="N91" s="47"/>
      <c r="O91" s="47"/>
      <c r="P91" s="47"/>
      <c r="Q91" s="47"/>
      <c r="R91" s="48"/>
      <c r="S91" s="41"/>
    </row>
    <row r="92" spans="2:20" ht="16.7" customHeight="1">
      <c r="B92" s="186" t="s">
        <v>68</v>
      </c>
      <c r="C92" s="187"/>
      <c r="D92" s="190"/>
      <c r="E92" s="50" t="s">
        <v>30</v>
      </c>
      <c r="F92" s="62">
        <v>6.3682534983392323</v>
      </c>
      <c r="G92" s="62">
        <v>6.4507920926526863</v>
      </c>
      <c r="H92" s="62">
        <v>10.793027528993248</v>
      </c>
      <c r="I92" s="62">
        <v>18.842950202276381</v>
      </c>
      <c r="J92" s="62">
        <v>3.95723113545669</v>
      </c>
      <c r="K92" s="62">
        <v>6.2643857424156906</v>
      </c>
      <c r="L92" s="62">
        <v>11.76014436532563</v>
      </c>
      <c r="M92" s="62">
        <v>9.5861449055972905</v>
      </c>
      <c r="N92" s="62">
        <v>1.3712348564506145</v>
      </c>
      <c r="O92" s="62">
        <v>4.0411002421756237</v>
      </c>
      <c r="P92" s="62">
        <v>8.7148683776821532</v>
      </c>
      <c r="Q92" s="62">
        <v>11.849867052634751</v>
      </c>
      <c r="R92" s="53">
        <v>100</v>
      </c>
    </row>
    <row r="93" spans="2:20" ht="17.45" customHeight="1">
      <c r="B93" s="188"/>
      <c r="C93" s="189"/>
      <c r="D93" s="191"/>
      <c r="E93" s="63" t="s">
        <v>31</v>
      </c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4"/>
      <c r="Q93" s="64"/>
      <c r="R93" s="56"/>
    </row>
    <row r="94" spans="2:20" s="41" customFormat="1" ht="20.100000000000001" customHeight="1" thickBot="1">
      <c r="B94" s="192" t="s">
        <v>69</v>
      </c>
      <c r="C94" s="193"/>
      <c r="D94" s="193"/>
      <c r="E94" s="193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5"/>
      <c r="Q94" s="65"/>
      <c r="R94" s="66"/>
    </row>
    <row r="95" spans="2:20" s="41" customFormat="1" ht="8.1" customHeight="1"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</row>
  </sheetData>
  <mergeCells count="128">
    <mergeCell ref="B1:R2"/>
    <mergeCell ref="B3:R3"/>
    <mergeCell ref="B10:R10"/>
    <mergeCell ref="B12:B13"/>
    <mergeCell ref="C12:C13"/>
    <mergeCell ref="D12:E13"/>
    <mergeCell ref="F12:Q12"/>
    <mergeCell ref="R12:R13"/>
    <mergeCell ref="B18:B19"/>
    <mergeCell ref="C18:C19"/>
    <mergeCell ref="D18:D19"/>
    <mergeCell ref="B20:B21"/>
    <mergeCell ref="C20:C21"/>
    <mergeCell ref="D20:D21"/>
    <mergeCell ref="B14:B15"/>
    <mergeCell ref="C14:C15"/>
    <mergeCell ref="D14:D15"/>
    <mergeCell ref="B16:B17"/>
    <mergeCell ref="C16:C17"/>
    <mergeCell ref="D16:D17"/>
    <mergeCell ref="B26:B27"/>
    <mergeCell ref="C26:C27"/>
    <mergeCell ref="D26:D27"/>
    <mergeCell ref="B28:B29"/>
    <mergeCell ref="C28:C29"/>
    <mergeCell ref="D28:D29"/>
    <mergeCell ref="B22:B23"/>
    <mergeCell ref="C22:C23"/>
    <mergeCell ref="D22:D23"/>
    <mergeCell ref="B24:B25"/>
    <mergeCell ref="C24:C25"/>
    <mergeCell ref="D24:D25"/>
    <mergeCell ref="B34:B35"/>
    <mergeCell ref="C34:C35"/>
    <mergeCell ref="D34:D35"/>
    <mergeCell ref="B36:B37"/>
    <mergeCell ref="C36:C37"/>
    <mergeCell ref="D36:D37"/>
    <mergeCell ref="B30:B31"/>
    <mergeCell ref="C30:C31"/>
    <mergeCell ref="D30:D31"/>
    <mergeCell ref="B32:B33"/>
    <mergeCell ref="C32:C33"/>
    <mergeCell ref="D32:D33"/>
    <mergeCell ref="B42:B43"/>
    <mergeCell ref="C42:C43"/>
    <mergeCell ref="D42:D43"/>
    <mergeCell ref="B44:B45"/>
    <mergeCell ref="C44:C45"/>
    <mergeCell ref="D44:D45"/>
    <mergeCell ref="B38:B39"/>
    <mergeCell ref="C38:C39"/>
    <mergeCell ref="D38:D39"/>
    <mergeCell ref="B40:B41"/>
    <mergeCell ref="C40:C41"/>
    <mergeCell ref="D40:D41"/>
    <mergeCell ref="B50:B51"/>
    <mergeCell ref="C50:C51"/>
    <mergeCell ref="D50:D51"/>
    <mergeCell ref="B52:B53"/>
    <mergeCell ref="C52:C53"/>
    <mergeCell ref="D52:D53"/>
    <mergeCell ref="B46:B47"/>
    <mergeCell ref="C46:C47"/>
    <mergeCell ref="D46:D47"/>
    <mergeCell ref="B48:B49"/>
    <mergeCell ref="C48:C49"/>
    <mergeCell ref="D48:D49"/>
    <mergeCell ref="B58:B59"/>
    <mergeCell ref="C58:C59"/>
    <mergeCell ref="D58:D59"/>
    <mergeCell ref="B60:B61"/>
    <mergeCell ref="C60:C61"/>
    <mergeCell ref="D60:D61"/>
    <mergeCell ref="B54:B55"/>
    <mergeCell ref="C54:C55"/>
    <mergeCell ref="D54:D55"/>
    <mergeCell ref="B56:B57"/>
    <mergeCell ref="C56:C57"/>
    <mergeCell ref="D56:D57"/>
    <mergeCell ref="B66:B67"/>
    <mergeCell ref="C66:C67"/>
    <mergeCell ref="D66:D67"/>
    <mergeCell ref="B68:B69"/>
    <mergeCell ref="C68:C69"/>
    <mergeCell ref="D68:D69"/>
    <mergeCell ref="B62:B63"/>
    <mergeCell ref="C62:C63"/>
    <mergeCell ref="D62:D63"/>
    <mergeCell ref="B64:B65"/>
    <mergeCell ref="C64:C65"/>
    <mergeCell ref="D64:D65"/>
    <mergeCell ref="B74:B75"/>
    <mergeCell ref="C74:C75"/>
    <mergeCell ref="D74:D75"/>
    <mergeCell ref="B76:B77"/>
    <mergeCell ref="C76:C77"/>
    <mergeCell ref="D76:D77"/>
    <mergeCell ref="B70:B71"/>
    <mergeCell ref="C70:C71"/>
    <mergeCell ref="D70:D71"/>
    <mergeCell ref="B72:B73"/>
    <mergeCell ref="C72:C73"/>
    <mergeCell ref="D72:D73"/>
    <mergeCell ref="B82:B83"/>
    <mergeCell ref="C82:C83"/>
    <mergeCell ref="D82:D83"/>
    <mergeCell ref="B84:B85"/>
    <mergeCell ref="C84:C85"/>
    <mergeCell ref="D84:D85"/>
    <mergeCell ref="B78:B79"/>
    <mergeCell ref="C78:C79"/>
    <mergeCell ref="D78:D79"/>
    <mergeCell ref="B80:B81"/>
    <mergeCell ref="C80:C81"/>
    <mergeCell ref="D80:D81"/>
    <mergeCell ref="B90:B91"/>
    <mergeCell ref="C90:C91"/>
    <mergeCell ref="D90:D91"/>
    <mergeCell ref="B92:C93"/>
    <mergeCell ref="D92:D93"/>
    <mergeCell ref="B94:E94"/>
    <mergeCell ref="B86:B87"/>
    <mergeCell ref="C86:C87"/>
    <mergeCell ref="D86:D87"/>
    <mergeCell ref="B88:B89"/>
    <mergeCell ref="C88:C89"/>
    <mergeCell ref="D88:D89"/>
  </mergeCells>
  <conditionalFormatting sqref="F41:L41">
    <cfRule type="cellIs" dxfId="25" priority="7" stopIfTrue="1" operator="greaterThan">
      <formula>0</formula>
    </cfRule>
  </conditionalFormatting>
  <conditionalFormatting sqref="F79:N89">
    <cfRule type="cellIs" dxfId="24" priority="24" stopIfTrue="1" operator="greaterThan">
      <formula>0</formula>
    </cfRule>
  </conditionalFormatting>
  <conditionalFormatting sqref="F15:Q15 G16:Q16 F17:Q17 I18:Q18 F19:Q19 F20 H20:Q20 F21:Q21 F22 F23:Q23 F24 K24:Q24 F26 H26:Q26 F27:Q27 F28:G28 J28:Q28 F29:Q29 F30:G30 J30:Q30 F31:Q31 F32:G32 K32:Q32 F33:Q33 M34:Q34 F34:I35 N36:Q36 F36:J40 O38:Q38 O40:Q40 M41:Q42 F42:J42 F43:Q43 P44:Q44 F44:J45 P46:Q46 F46:K47 O48:Q48 F48:L52 O50:Q50 O52:Q52 F53:Q53">
    <cfRule type="cellIs" dxfId="23" priority="26" stopIfTrue="1" operator="greaterThan">
      <formula>0</formula>
    </cfRule>
  </conditionalFormatting>
  <conditionalFormatting sqref="F25:Q25">
    <cfRule type="cellIs" dxfId="22" priority="11" stopIfTrue="1" operator="greaterThan">
      <formula>0</formula>
    </cfRule>
  </conditionalFormatting>
  <conditionalFormatting sqref="F55:Q55">
    <cfRule type="cellIs" dxfId="21" priority="23" stopIfTrue="1" operator="greaterThan">
      <formula>0</formula>
    </cfRule>
  </conditionalFormatting>
  <conditionalFormatting sqref="F57:Q57">
    <cfRule type="cellIs" dxfId="20" priority="2" stopIfTrue="1" operator="greaterThan">
      <formula>0</formula>
    </cfRule>
  </conditionalFormatting>
  <conditionalFormatting sqref="F59:Q59">
    <cfRule type="cellIs" dxfId="19" priority="1" stopIfTrue="1" operator="greaterThan">
      <formula>0</formula>
    </cfRule>
  </conditionalFormatting>
  <conditionalFormatting sqref="F65:Q65">
    <cfRule type="cellIs" dxfId="18" priority="25" stopIfTrue="1" operator="greaterThan">
      <formula>0</formula>
    </cfRule>
  </conditionalFormatting>
  <conditionalFormatting sqref="F67:Q67">
    <cfRule type="cellIs" dxfId="17" priority="22" stopIfTrue="1" operator="greaterThan">
      <formula>0</formula>
    </cfRule>
  </conditionalFormatting>
  <conditionalFormatting sqref="F69:Q69">
    <cfRule type="cellIs" dxfId="16" priority="21" stopIfTrue="1" operator="greaterThan">
      <formula>0</formula>
    </cfRule>
  </conditionalFormatting>
  <conditionalFormatting sqref="F71:Q71">
    <cfRule type="cellIs" dxfId="15" priority="20" stopIfTrue="1" operator="greaterThan">
      <formula>0</formula>
    </cfRule>
  </conditionalFormatting>
  <conditionalFormatting sqref="F73:Q73">
    <cfRule type="cellIs" dxfId="14" priority="19" stopIfTrue="1" operator="greaterThan">
      <formula>0</formula>
    </cfRule>
  </conditionalFormatting>
  <conditionalFormatting sqref="F75:Q75">
    <cfRule type="cellIs" dxfId="13" priority="18" stopIfTrue="1" operator="greaterThan">
      <formula>0</formula>
    </cfRule>
  </conditionalFormatting>
  <conditionalFormatting sqref="F77:Q77">
    <cfRule type="cellIs" dxfId="12" priority="17" stopIfTrue="1" operator="greaterThan">
      <formula>0</formula>
    </cfRule>
  </conditionalFormatting>
  <conditionalFormatting sqref="F91:Q91">
    <cfRule type="cellIs" dxfId="11" priority="15" stopIfTrue="1" operator="greaterThan">
      <formula>0</formula>
    </cfRule>
  </conditionalFormatting>
  <conditionalFormatting sqref="F93:Q93">
    <cfRule type="cellIs" dxfId="10" priority="12" stopIfTrue="1" operator="greaterThan">
      <formula>0</formula>
    </cfRule>
  </conditionalFormatting>
  <conditionalFormatting sqref="J35:Q35">
    <cfRule type="cellIs" dxfId="9" priority="10" stopIfTrue="1" operator="greaterThan">
      <formula>0</formula>
    </cfRule>
  </conditionalFormatting>
  <conditionalFormatting sqref="K37:Q37">
    <cfRule type="cellIs" dxfId="8" priority="9" stopIfTrue="1" operator="greaterThan">
      <formula>0</formula>
    </cfRule>
  </conditionalFormatting>
  <conditionalFormatting sqref="K39:Q39">
    <cfRule type="cellIs" dxfId="7" priority="8" stopIfTrue="1" operator="greaterThan">
      <formula>0</formula>
    </cfRule>
  </conditionalFormatting>
  <conditionalFormatting sqref="K45:Q45">
    <cfRule type="cellIs" dxfId="6" priority="6" stopIfTrue="1" operator="greaterThan">
      <formula>0</formula>
    </cfRule>
  </conditionalFormatting>
  <conditionalFormatting sqref="L47:Q47">
    <cfRule type="cellIs" dxfId="5" priority="5" stopIfTrue="1" operator="greaterThan">
      <formula>0</formula>
    </cfRule>
  </conditionalFormatting>
  <conditionalFormatting sqref="M49:Q49">
    <cfRule type="cellIs" dxfId="4" priority="4" stopIfTrue="1" operator="greaterThan">
      <formula>0</formula>
    </cfRule>
  </conditionalFormatting>
  <conditionalFormatting sqref="M51:Q51">
    <cfRule type="cellIs" dxfId="3" priority="3" stopIfTrue="1" operator="greaterThan">
      <formula>0</formula>
    </cfRule>
  </conditionalFormatting>
  <conditionalFormatting sqref="N61">
    <cfRule type="cellIs" dxfId="2" priority="14" stopIfTrue="1" operator="greaterThan">
      <formula>0</formula>
    </cfRule>
  </conditionalFormatting>
  <conditionalFormatting sqref="O63">
    <cfRule type="cellIs" dxfId="1" priority="13" stopIfTrue="1" operator="greaterThan">
      <formula>0</formula>
    </cfRule>
  </conditionalFormatting>
  <conditionalFormatting sqref="O79:Q79 Q80 O81:Q81 Q82 O83:Q83 Q84 O85:Q85 Q86 O87:Q87 O88 O89:Q89">
    <cfRule type="cellIs" dxfId="0" priority="16" stopIfTrue="1" operator="greaterThan">
      <formula>0</formula>
    </cfRule>
  </conditionalFormatting>
  <printOptions horizontalCentered="1" verticalCentered="1"/>
  <pageMargins left="0.59055118110236227" right="0.23622047244094491" top="0.74803149606299213" bottom="0.74803149606299213" header="0.31496062992125984" footer="0.31496062992125984"/>
  <pageSetup paperSize="8" scale="50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4DD6B-05C1-45F8-B785-71A2B13196E9}">
  <sheetPr>
    <tabColor theme="9" tint="-0.249977111117893"/>
  </sheetPr>
  <dimension ref="B1:R72"/>
  <sheetViews>
    <sheetView workbookViewId="0">
      <selection activeCell="C37" sqref="C37"/>
    </sheetView>
  </sheetViews>
  <sheetFormatPr defaultColWidth="9.140625" defaultRowHeight="12.75"/>
  <cols>
    <col min="1" max="1" width="1.7109375" style="71" customWidth="1"/>
    <col min="2" max="2" width="47.42578125" style="71" customWidth="1"/>
    <col min="3" max="3" width="26.5703125" style="71" customWidth="1"/>
    <col min="4" max="5" width="12.5703125" style="71" customWidth="1"/>
    <col min="6" max="6" width="13.140625" style="71" customWidth="1"/>
    <col min="7" max="7" width="11.140625" style="71" customWidth="1"/>
    <col min="8" max="8" width="14.5703125" style="71" customWidth="1"/>
    <col min="9" max="16384" width="9.140625" style="71"/>
  </cols>
  <sheetData>
    <row r="1" spans="2:8" ht="6" customHeight="1"/>
    <row r="2" spans="2:8" ht="15.75" customHeight="1" thickBot="1">
      <c r="B2" s="229" t="s">
        <v>70</v>
      </c>
      <c r="C2" s="229"/>
      <c r="D2" s="229"/>
      <c r="E2" s="229"/>
    </row>
    <row r="3" spans="2:8">
      <c r="B3" s="230" t="s">
        <v>71</v>
      </c>
      <c r="C3" s="231"/>
      <c r="D3" s="231"/>
      <c r="E3" s="232"/>
    </row>
    <row r="4" spans="2:8">
      <c r="B4" s="233"/>
      <c r="C4" s="234"/>
      <c r="D4" s="234"/>
      <c r="E4" s="235"/>
    </row>
    <row r="5" spans="2:8">
      <c r="B5" s="236" t="s">
        <v>72</v>
      </c>
      <c r="C5" s="237"/>
      <c r="D5" s="72" t="s">
        <v>73</v>
      </c>
      <c r="E5" s="73" t="s">
        <v>74</v>
      </c>
    </row>
    <row r="6" spans="2:8">
      <c r="B6" s="74" t="s">
        <v>75</v>
      </c>
      <c r="C6" s="75" t="s">
        <v>76</v>
      </c>
      <c r="D6" s="76"/>
      <c r="E6" s="77"/>
    </row>
    <row r="7" spans="2:8">
      <c r="B7" s="74" t="s">
        <v>77</v>
      </c>
      <c r="C7" s="75" t="s">
        <v>78</v>
      </c>
      <c r="D7" s="78"/>
      <c r="E7" s="79"/>
    </row>
    <row r="8" spans="2:8">
      <c r="B8" s="74" t="s">
        <v>79</v>
      </c>
      <c r="C8" s="75" t="s">
        <v>80</v>
      </c>
      <c r="D8" s="78"/>
      <c r="E8" s="79"/>
    </row>
    <row r="9" spans="2:8">
      <c r="B9" s="74" t="s">
        <v>81</v>
      </c>
      <c r="C9" s="75" t="s">
        <v>82</v>
      </c>
      <c r="D9" s="78"/>
      <c r="E9" s="79"/>
    </row>
    <row r="10" spans="2:8">
      <c r="B10" s="74"/>
      <c r="C10" s="80" t="s">
        <v>83</v>
      </c>
      <c r="D10" s="81"/>
      <c r="E10" s="82"/>
    </row>
    <row r="11" spans="2:8">
      <c r="B11" s="83" t="s">
        <v>84</v>
      </c>
      <c r="C11" s="72"/>
      <c r="D11" s="72" t="s">
        <v>73</v>
      </c>
      <c r="E11" s="73" t="s">
        <v>74</v>
      </c>
    </row>
    <row r="12" spans="2:8">
      <c r="B12" s="74" t="s">
        <v>85</v>
      </c>
      <c r="C12" s="75" t="s">
        <v>76</v>
      </c>
      <c r="D12" s="84"/>
      <c r="E12" s="77"/>
    </row>
    <row r="13" spans="2:8">
      <c r="B13" s="74"/>
      <c r="C13" s="80" t="s">
        <v>86</v>
      </c>
      <c r="D13" s="85"/>
      <c r="E13" s="86"/>
    </row>
    <row r="14" spans="2:8" ht="13.5" thickBot="1">
      <c r="B14" s="83" t="s">
        <v>87</v>
      </c>
      <c r="C14" s="72"/>
      <c r="D14" s="72" t="s">
        <v>73</v>
      </c>
      <c r="E14" s="73" t="s">
        <v>74</v>
      </c>
    </row>
    <row r="15" spans="2:8" ht="15">
      <c r="B15" s="74" t="s">
        <v>88</v>
      </c>
      <c r="C15" s="75" t="s">
        <v>89</v>
      </c>
      <c r="D15" s="78"/>
      <c r="E15" s="87"/>
      <c r="G15" s="238" t="s">
        <v>90</v>
      </c>
      <c r="H15" s="239"/>
    </row>
    <row r="16" spans="2:8" ht="15">
      <c r="B16" s="74" t="s">
        <v>91</v>
      </c>
      <c r="C16" s="75" t="s">
        <v>92</v>
      </c>
      <c r="D16" s="78"/>
      <c r="E16" s="87"/>
      <c r="G16" s="88" t="s">
        <v>93</v>
      </c>
      <c r="H16" s="89" t="s">
        <v>94</v>
      </c>
    </row>
    <row r="17" spans="2:18" ht="15.75" thickBot="1">
      <c r="B17" s="74" t="s">
        <v>95</v>
      </c>
      <c r="C17" s="75" t="s">
        <v>96</v>
      </c>
      <c r="D17" s="78"/>
      <c r="E17" s="87"/>
      <c r="G17" s="90" t="s">
        <v>97</v>
      </c>
      <c r="H17" s="91">
        <v>0.05</v>
      </c>
      <c r="R17" s="71" t="e" vm="1">
        <v>#VALUE!</v>
      </c>
    </row>
    <row r="18" spans="2:18" hidden="1">
      <c r="B18" s="74"/>
      <c r="C18" s="75"/>
      <c r="D18" s="78"/>
      <c r="E18" s="87"/>
    </row>
    <row r="19" spans="2:18">
      <c r="B19" s="74"/>
      <c r="C19" s="80" t="s">
        <v>98</v>
      </c>
      <c r="D19" s="85"/>
      <c r="E19" s="86"/>
    </row>
    <row r="20" spans="2:18" ht="6" customHeight="1">
      <c r="B20" s="74"/>
      <c r="C20" s="80"/>
      <c r="D20" s="80"/>
      <c r="E20" s="86"/>
    </row>
    <row r="21" spans="2:18">
      <c r="B21" s="92" t="s">
        <v>99</v>
      </c>
      <c r="C21" s="80" t="s">
        <v>2</v>
      </c>
      <c r="D21" s="93"/>
      <c r="E21" s="82"/>
      <c r="F21" s="94"/>
    </row>
    <row r="22" spans="2:18">
      <c r="B22" s="95" t="s">
        <v>100</v>
      </c>
      <c r="C22" s="96"/>
      <c r="D22" s="96"/>
      <c r="E22" s="97"/>
      <c r="F22" s="98"/>
      <c r="G22" s="98"/>
    </row>
    <row r="23" spans="2:18">
      <c r="B23" s="99" t="s">
        <v>101</v>
      </c>
      <c r="C23" s="100"/>
      <c r="D23" s="100"/>
      <c r="E23" s="101"/>
      <c r="H23" s="98"/>
    </row>
    <row r="24" spans="2:18" ht="13.5" thickBot="1">
      <c r="B24" s="240" t="s">
        <v>102</v>
      </c>
      <c r="C24" s="241"/>
      <c r="D24" s="241"/>
      <c r="E24" s="242"/>
    </row>
    <row r="26" spans="2:18">
      <c r="B26" s="102" t="s">
        <v>103</v>
      </c>
      <c r="C26" s="103"/>
      <c r="D26" s="103"/>
      <c r="E26" s="103"/>
      <c r="F26" s="103"/>
      <c r="G26" s="103"/>
      <c r="H26" s="103"/>
      <c r="I26" s="103"/>
    </row>
    <row r="27" spans="2:18">
      <c r="B27" s="102" t="s">
        <v>104</v>
      </c>
      <c r="C27" s="103"/>
      <c r="D27" s="103"/>
      <c r="E27" s="103"/>
      <c r="F27" s="103"/>
      <c r="G27" s="103"/>
      <c r="H27" s="103"/>
      <c r="I27" s="103"/>
    </row>
    <row r="28" spans="2:18">
      <c r="B28" s="104" t="s">
        <v>105</v>
      </c>
      <c r="C28" s="103"/>
      <c r="D28" s="103"/>
      <c r="E28" s="103"/>
      <c r="F28" s="103"/>
      <c r="G28" s="103"/>
      <c r="H28" s="103"/>
      <c r="I28" s="103"/>
    </row>
    <row r="29" spans="2:18">
      <c r="B29" s="102" t="s">
        <v>106</v>
      </c>
      <c r="C29" s="103"/>
      <c r="D29" s="103"/>
      <c r="E29" s="103"/>
      <c r="F29" s="103"/>
      <c r="G29" s="103"/>
      <c r="H29" s="103"/>
      <c r="I29" s="103"/>
    </row>
    <row r="30" spans="2:18">
      <c r="B30" s="105" t="s">
        <v>107</v>
      </c>
      <c r="C30" s="103"/>
      <c r="D30" s="103"/>
      <c r="E30" s="103"/>
      <c r="F30" s="103"/>
      <c r="G30" s="103"/>
      <c r="H30" s="103"/>
      <c r="I30" s="103"/>
    </row>
    <row r="31" spans="2:18">
      <c r="B31" s="102"/>
      <c r="C31" s="103"/>
      <c r="D31" s="103"/>
      <c r="E31" s="103"/>
      <c r="F31" s="103"/>
      <c r="G31" s="103"/>
      <c r="H31" s="103"/>
      <c r="I31" s="103"/>
    </row>
    <row r="32" spans="2:18" ht="32.450000000000003" customHeight="1">
      <c r="B32" s="243" t="s">
        <v>108</v>
      </c>
      <c r="C32" s="243"/>
      <c r="D32" s="243"/>
      <c r="E32" s="243"/>
      <c r="F32" s="243"/>
      <c r="G32" s="243"/>
      <c r="H32" s="243"/>
      <c r="I32" s="243"/>
    </row>
    <row r="33" spans="2:9">
      <c r="B33" s="102"/>
      <c r="C33" s="103"/>
      <c r="D33" s="103"/>
      <c r="E33" s="103"/>
      <c r="F33" s="103"/>
      <c r="G33" s="103"/>
      <c r="H33" s="103"/>
      <c r="I33" s="103"/>
    </row>
    <row r="34" spans="2:9">
      <c r="B34" s="106"/>
      <c r="C34" s="106"/>
      <c r="D34" s="106"/>
      <c r="E34" s="106"/>
      <c r="F34" s="106"/>
      <c r="G34" s="106"/>
      <c r="H34" s="106"/>
      <c r="I34" s="106"/>
    </row>
    <row r="35" spans="2:9">
      <c r="B35" s="106"/>
      <c r="C35" s="106"/>
      <c r="D35" s="106"/>
      <c r="E35" s="106"/>
      <c r="F35" s="106"/>
      <c r="G35" s="106"/>
      <c r="H35" s="106"/>
      <c r="I35" s="106"/>
    </row>
    <row r="36" spans="2:9" hidden="1">
      <c r="B36" s="107">
        <f>((1+3.5%)^(1/12)-1)</f>
        <v>2.8708987190766422E-3</v>
      </c>
      <c r="C36" s="106"/>
      <c r="D36" s="106"/>
      <c r="E36" s="106"/>
      <c r="F36" s="106"/>
      <c r="G36" s="106"/>
      <c r="H36" s="106"/>
      <c r="I36" s="106"/>
    </row>
    <row r="38" spans="2:9">
      <c r="B38" s="108"/>
    </row>
    <row r="50" spans="2:2">
      <c r="B50" s="109"/>
    </row>
    <row r="59" spans="2:2">
      <c r="B59" s="110"/>
    </row>
    <row r="60" spans="2:2">
      <c r="B60" s="110"/>
    </row>
    <row r="71" spans="2:5">
      <c r="B71" s="71" t="s">
        <v>109</v>
      </c>
    </row>
    <row r="72" spans="2:5">
      <c r="B72" s="227" t="s">
        <v>110</v>
      </c>
      <c r="C72" s="228"/>
      <c r="D72" s="228"/>
      <c r="E72" s="228"/>
    </row>
  </sheetData>
  <mergeCells count="7">
    <mergeCell ref="B72:E72"/>
    <mergeCell ref="B2:E2"/>
    <mergeCell ref="B3:E4"/>
    <mergeCell ref="B5:C5"/>
    <mergeCell ref="G15:H15"/>
    <mergeCell ref="B24:E24"/>
    <mergeCell ref="B32:I32"/>
  </mergeCells>
  <hyperlinks>
    <hyperlink ref="B72" r:id="rId1" xr:uid="{7B5F2C9C-9F87-40F4-9FFB-57815BEA9120}"/>
  </hyperlinks>
  <printOptions horizontalCentered="1"/>
  <pageMargins left="0.59055118110236204" right="0.59055118110236204" top="0.78740157480314998" bottom="0.78740157480314998" header="0.39370078740157499" footer="0.39370078740157499"/>
  <pageSetup paperSize="9" scale="50" orientation="portrait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BB6A09-8B27-4097-99BE-FC0D21A133A0}">
  <sheetPr>
    <tabColor rgb="FF002060"/>
  </sheetPr>
  <dimension ref="A1:H52"/>
  <sheetViews>
    <sheetView topLeftCell="A34" workbookViewId="0">
      <selection activeCell="C59" sqref="C59"/>
    </sheetView>
  </sheetViews>
  <sheetFormatPr defaultRowHeight="12.75"/>
  <cols>
    <col min="3" max="3" width="61.42578125" customWidth="1"/>
    <col min="4" max="4" width="11.28515625" customWidth="1"/>
    <col min="5" max="5" width="15" bestFit="1" customWidth="1"/>
    <col min="6" max="6" width="12.42578125" customWidth="1"/>
    <col min="8" max="8" width="10.28515625" bestFit="1" customWidth="1"/>
  </cols>
  <sheetData>
    <row r="1" spans="1:6">
      <c r="B1" s="244" t="s">
        <v>111</v>
      </c>
      <c r="C1" s="245"/>
      <c r="D1" s="245"/>
      <c r="E1" s="245"/>
      <c r="F1" s="246"/>
    </row>
    <row r="2" spans="1:6" ht="25.5">
      <c r="B2" s="111" t="s">
        <v>153</v>
      </c>
      <c r="C2" s="112"/>
      <c r="D2" s="113"/>
      <c r="E2" s="113"/>
      <c r="F2" s="114" t="s">
        <v>154</v>
      </c>
    </row>
    <row r="3" spans="1:6">
      <c r="B3" s="247" t="s">
        <v>155</v>
      </c>
      <c r="C3" s="248"/>
      <c r="D3" s="248"/>
      <c r="E3" s="115"/>
      <c r="F3" s="116"/>
    </row>
    <row r="4" spans="1:6">
      <c r="B4" s="117" t="s">
        <v>156</v>
      </c>
      <c r="C4" s="118"/>
      <c r="D4" s="118"/>
      <c r="E4" s="118"/>
      <c r="F4" s="116"/>
    </row>
    <row r="5" spans="1:6">
      <c r="B5" s="119" t="s">
        <v>157</v>
      </c>
      <c r="C5" s="120"/>
      <c r="D5" s="121"/>
      <c r="E5" s="121"/>
      <c r="F5" s="122"/>
    </row>
    <row r="6" spans="1:6" ht="25.5">
      <c r="B6" s="249" t="s">
        <v>13</v>
      </c>
      <c r="C6" s="250" t="s">
        <v>112</v>
      </c>
      <c r="D6" s="123" t="s">
        <v>113</v>
      </c>
      <c r="E6" s="250" t="s">
        <v>31</v>
      </c>
      <c r="F6" s="252" t="s">
        <v>114</v>
      </c>
    </row>
    <row r="7" spans="1:6">
      <c r="B7" s="249"/>
      <c r="C7" s="251"/>
      <c r="D7" s="124" t="s">
        <v>30</v>
      </c>
      <c r="E7" s="251"/>
      <c r="F7" s="253"/>
    </row>
    <row r="8" spans="1:6">
      <c r="B8" s="125"/>
      <c r="C8" s="126" t="s">
        <v>115</v>
      </c>
      <c r="D8" s="127"/>
      <c r="E8" s="128"/>
      <c r="F8" s="129">
        <v>360</v>
      </c>
    </row>
    <row r="9" spans="1:6">
      <c r="B9" s="130" t="s">
        <v>116</v>
      </c>
      <c r="C9" s="131" t="s">
        <v>117</v>
      </c>
      <c r="D9" s="151">
        <v>2.1227511661130773E-2</v>
      </c>
      <c r="E9" s="132"/>
      <c r="F9" s="133">
        <v>20</v>
      </c>
    </row>
    <row r="10" spans="1:6">
      <c r="B10" s="130" t="s">
        <v>118</v>
      </c>
      <c r="C10" s="131" t="s">
        <v>119</v>
      </c>
      <c r="D10" s="151">
        <v>4.2455023322261545E-2</v>
      </c>
      <c r="E10" s="132"/>
      <c r="F10" s="133">
        <v>20</v>
      </c>
    </row>
    <row r="11" spans="1:6">
      <c r="B11" s="130" t="s">
        <v>120</v>
      </c>
      <c r="C11" s="131" t="s">
        <v>121</v>
      </c>
      <c r="D11" s="151">
        <v>0.36086769823922304</v>
      </c>
      <c r="E11" s="132"/>
      <c r="F11" s="133">
        <v>90</v>
      </c>
    </row>
    <row r="12" spans="1:6">
      <c r="A12" s="134"/>
      <c r="B12" s="15" t="s">
        <v>32</v>
      </c>
      <c r="C12" s="15" t="s">
        <v>131</v>
      </c>
      <c r="D12" s="152">
        <v>1.0985780965306363E-2</v>
      </c>
      <c r="E12" s="135"/>
      <c r="F12" s="136">
        <v>30</v>
      </c>
    </row>
    <row r="13" spans="1:6">
      <c r="A13" s="137"/>
      <c r="B13" s="15" t="s">
        <v>33</v>
      </c>
      <c r="C13" s="15" t="s">
        <v>132</v>
      </c>
      <c r="D13" s="152">
        <v>1.4004420177410644E-2</v>
      </c>
      <c r="E13" s="138"/>
      <c r="F13" s="139">
        <v>15</v>
      </c>
    </row>
    <row r="14" spans="1:6">
      <c r="A14" s="137"/>
      <c r="B14" s="15" t="s">
        <v>34</v>
      </c>
      <c r="C14" s="15" t="s">
        <v>133</v>
      </c>
      <c r="D14" s="152">
        <v>6.891270209003944E-2</v>
      </c>
      <c r="E14" s="138"/>
      <c r="F14" s="139">
        <v>75</v>
      </c>
    </row>
    <row r="15" spans="1:6">
      <c r="A15" s="137"/>
      <c r="B15" s="15" t="s">
        <v>35</v>
      </c>
      <c r="C15" s="15" t="s">
        <v>134</v>
      </c>
      <c r="D15" s="152">
        <v>0.16991874918650526</v>
      </c>
      <c r="E15" s="138"/>
      <c r="F15" s="139">
        <v>60</v>
      </c>
    </row>
    <row r="16" spans="1:6">
      <c r="A16" s="137"/>
      <c r="B16" s="15" t="s">
        <v>36</v>
      </c>
      <c r="C16" s="15" t="s">
        <v>135</v>
      </c>
      <c r="D16" s="152">
        <v>1.6546819087130026E-2</v>
      </c>
      <c r="E16" s="138"/>
      <c r="F16" s="139">
        <v>30</v>
      </c>
    </row>
    <row r="17" spans="1:8">
      <c r="A17" s="137"/>
      <c r="B17" s="15" t="s">
        <v>37</v>
      </c>
      <c r="C17" s="15" t="s">
        <v>136</v>
      </c>
      <c r="D17" s="153">
        <v>2.440310690453092E-2</v>
      </c>
      <c r="E17" s="138"/>
      <c r="F17" s="139">
        <v>30</v>
      </c>
    </row>
    <row r="18" spans="1:8">
      <c r="A18" s="137"/>
      <c r="B18" s="15" t="s">
        <v>38</v>
      </c>
      <c r="C18" s="15" t="s">
        <v>137</v>
      </c>
      <c r="D18" s="153">
        <v>1.998039994799107E-2</v>
      </c>
      <c r="E18" s="138"/>
      <c r="F18" s="139">
        <v>30</v>
      </c>
    </row>
    <row r="19" spans="1:8">
      <c r="A19" s="137"/>
      <c r="B19" s="15" t="s">
        <v>39</v>
      </c>
      <c r="C19" s="15" t="s">
        <v>138</v>
      </c>
      <c r="D19" s="153">
        <v>3.6115719880309351E-2</v>
      </c>
      <c r="E19" s="138"/>
      <c r="F19" s="139">
        <v>30</v>
      </c>
    </row>
    <row r="20" spans="1:8">
      <c r="A20" s="137"/>
      <c r="B20" s="140" t="s">
        <v>122</v>
      </c>
      <c r="C20" s="141" t="s">
        <v>123</v>
      </c>
      <c r="D20" s="151">
        <v>0.32939141005245914</v>
      </c>
      <c r="E20" s="142"/>
      <c r="F20" s="143">
        <v>140</v>
      </c>
      <c r="H20" s="7"/>
    </row>
    <row r="21" spans="1:8">
      <c r="A21" s="137"/>
      <c r="B21" s="15" t="s">
        <v>40</v>
      </c>
      <c r="C21" s="15" t="s">
        <v>139</v>
      </c>
      <c r="D21" s="152">
        <v>3.9572311354566896E-2</v>
      </c>
      <c r="E21" s="138"/>
      <c r="F21" s="139">
        <v>30</v>
      </c>
    </row>
    <row r="22" spans="1:8">
      <c r="A22" s="137"/>
      <c r="B22" s="15" t="s">
        <v>41</v>
      </c>
      <c r="C22" s="15" t="s">
        <v>140</v>
      </c>
      <c r="D22" s="152">
        <v>1.9562396363239431E-2</v>
      </c>
      <c r="E22" s="138"/>
      <c r="F22" s="139">
        <v>30</v>
      </c>
    </row>
    <row r="23" spans="1:8">
      <c r="A23" s="137"/>
      <c r="B23" s="15" t="s">
        <v>42</v>
      </c>
      <c r="C23" s="15" t="s">
        <v>141</v>
      </c>
      <c r="D23" s="152">
        <v>2.9769497610057399E-2</v>
      </c>
      <c r="E23" s="138"/>
      <c r="F23" s="139">
        <v>30</v>
      </c>
    </row>
    <row r="24" spans="1:8">
      <c r="A24" s="137"/>
      <c r="B24" s="15" t="s">
        <v>43</v>
      </c>
      <c r="C24" s="15" t="s">
        <v>142</v>
      </c>
      <c r="D24" s="152">
        <v>3.8235388022394928E-2</v>
      </c>
      <c r="E24" s="138"/>
      <c r="F24" s="139">
        <v>30</v>
      </c>
    </row>
    <row r="25" spans="1:8">
      <c r="A25" s="137"/>
      <c r="B25" s="15" t="s">
        <v>44</v>
      </c>
      <c r="C25" s="15" t="s">
        <v>143</v>
      </c>
      <c r="D25" s="152">
        <v>0</v>
      </c>
      <c r="E25" s="138"/>
      <c r="F25" s="139"/>
    </row>
    <row r="26" spans="1:8">
      <c r="A26" s="137"/>
      <c r="B26" s="15" t="s">
        <v>45</v>
      </c>
      <c r="C26" s="15" t="s">
        <v>144</v>
      </c>
      <c r="D26" s="152">
        <v>7.580555174082855E-2</v>
      </c>
      <c r="E26" s="138"/>
      <c r="F26" s="139">
        <v>30</v>
      </c>
    </row>
    <row r="27" spans="1:8">
      <c r="A27" s="137"/>
      <c r="B27" s="15" t="s">
        <v>46</v>
      </c>
      <c r="C27" s="144" t="s">
        <v>145</v>
      </c>
      <c r="D27" s="152">
        <v>3.5605038900327988E-3</v>
      </c>
      <c r="E27" s="138"/>
      <c r="F27" s="139">
        <v>30</v>
      </c>
    </row>
    <row r="28" spans="1:8">
      <c r="A28" s="137"/>
      <c r="B28" s="15" t="s">
        <v>47</v>
      </c>
      <c r="C28" s="144" t="s">
        <v>146</v>
      </c>
      <c r="D28" s="152">
        <v>1.2596034087372872E-2</v>
      </c>
      <c r="E28" s="138"/>
      <c r="F28" s="139">
        <v>20</v>
      </c>
    </row>
    <row r="29" spans="1:8">
      <c r="A29" s="137"/>
      <c r="B29" s="15" t="s">
        <v>48</v>
      </c>
      <c r="C29" s="144" t="s">
        <v>147</v>
      </c>
      <c r="D29" s="152">
        <v>7.7768919137544117E-3</v>
      </c>
      <c r="E29" s="138"/>
      <c r="F29" s="139">
        <v>20</v>
      </c>
    </row>
    <row r="30" spans="1:8">
      <c r="A30" s="137"/>
      <c r="B30" s="15" t="s">
        <v>49</v>
      </c>
      <c r="C30" s="144" t="s">
        <v>124</v>
      </c>
      <c r="D30" s="152">
        <v>4.2865085975367596E-2</v>
      </c>
      <c r="E30" s="138"/>
      <c r="F30" s="139">
        <v>30</v>
      </c>
    </row>
    <row r="31" spans="1:8">
      <c r="A31" s="137"/>
      <c r="B31" s="15" t="s">
        <v>50</v>
      </c>
      <c r="C31" s="144" t="s">
        <v>149</v>
      </c>
      <c r="D31" s="152">
        <v>0</v>
      </c>
      <c r="E31" s="138"/>
      <c r="F31" s="139">
        <v>0</v>
      </c>
    </row>
    <row r="32" spans="1:8" ht="26.25" customHeight="1">
      <c r="A32" s="137"/>
      <c r="B32" s="15" t="s">
        <v>51</v>
      </c>
      <c r="C32" s="145" t="s">
        <v>150</v>
      </c>
      <c r="D32" s="152">
        <v>7.3215798979730387E-3</v>
      </c>
      <c r="E32" s="138"/>
      <c r="F32" s="139">
        <v>20</v>
      </c>
    </row>
    <row r="33" spans="1:6">
      <c r="A33" s="137"/>
      <c r="B33" s="15" t="s">
        <v>52</v>
      </c>
      <c r="C33" s="144" t="s">
        <v>151</v>
      </c>
      <c r="D33" s="152">
        <v>1.7942890393712899E-2</v>
      </c>
      <c r="E33" s="138"/>
      <c r="F33" s="139">
        <v>30</v>
      </c>
    </row>
    <row r="34" spans="1:6">
      <c r="A34" s="137"/>
      <c r="B34" s="15" t="s">
        <v>53</v>
      </c>
      <c r="C34" s="15" t="s">
        <v>152</v>
      </c>
      <c r="D34" s="152">
        <v>1.3712348564506142E-2</v>
      </c>
      <c r="E34" s="138"/>
      <c r="F34" s="139">
        <v>10</v>
      </c>
    </row>
    <row r="35" spans="1:6">
      <c r="A35" s="137"/>
      <c r="B35" s="140" t="s">
        <v>125</v>
      </c>
      <c r="C35" s="141" t="s">
        <v>126</v>
      </c>
      <c r="D35" s="151">
        <v>0.13379257190971691</v>
      </c>
      <c r="E35" s="142"/>
      <c r="F35" s="143">
        <v>80</v>
      </c>
    </row>
    <row r="36" spans="1:6">
      <c r="A36" s="137"/>
      <c r="B36" s="15" t="s">
        <v>54</v>
      </c>
      <c r="C36" s="15" t="s">
        <v>139</v>
      </c>
      <c r="D36" s="152">
        <v>1.798741425207586E-2</v>
      </c>
      <c r="E36" s="138"/>
      <c r="F36" s="139">
        <v>20</v>
      </c>
    </row>
    <row r="37" spans="1:6">
      <c r="A37" s="137"/>
      <c r="B37" s="15" t="s">
        <v>55</v>
      </c>
      <c r="C37" s="15" t="s">
        <v>140</v>
      </c>
      <c r="D37" s="152">
        <v>8.8919983469270131E-3</v>
      </c>
      <c r="E37" s="138"/>
      <c r="F37" s="139">
        <v>20</v>
      </c>
    </row>
    <row r="38" spans="1:6">
      <c r="A38" s="137"/>
      <c r="B38" s="15" t="s">
        <v>56</v>
      </c>
      <c r="C38" s="15" t="s">
        <v>141</v>
      </c>
      <c r="D38" s="152">
        <v>1.3531589822753362E-2</v>
      </c>
      <c r="E38" s="138"/>
      <c r="F38" s="139">
        <v>20</v>
      </c>
    </row>
    <row r="39" spans="1:6">
      <c r="A39" s="137"/>
      <c r="B39" s="15" t="s">
        <v>57</v>
      </c>
      <c r="C39" s="15" t="s">
        <v>142</v>
      </c>
      <c r="D39" s="152">
        <v>1.7379721828361328E-2</v>
      </c>
      <c r="E39" s="138"/>
      <c r="F39" s="139">
        <v>20</v>
      </c>
    </row>
    <row r="40" spans="1:6">
      <c r="A40" s="137"/>
      <c r="B40" s="15" t="s">
        <v>58</v>
      </c>
      <c r="C40" s="15" t="s">
        <v>143</v>
      </c>
      <c r="D40" s="152">
        <v>0</v>
      </c>
      <c r="E40" s="138"/>
      <c r="F40" s="139"/>
    </row>
    <row r="41" spans="1:6">
      <c r="A41" s="137"/>
      <c r="B41" s="15" t="s">
        <v>59</v>
      </c>
      <c r="C41" s="144" t="s">
        <v>144</v>
      </c>
      <c r="D41" s="152">
        <v>3.4457068973103883E-2</v>
      </c>
      <c r="E41" s="138"/>
      <c r="F41" s="139">
        <v>30</v>
      </c>
    </row>
    <row r="42" spans="1:6">
      <c r="A42" s="137"/>
      <c r="B42" s="15" t="s">
        <v>60</v>
      </c>
      <c r="C42" s="144" t="s">
        <v>145</v>
      </c>
      <c r="D42" s="152">
        <v>1.6184108591058175E-3</v>
      </c>
      <c r="E42" s="138"/>
      <c r="F42" s="139">
        <v>15</v>
      </c>
    </row>
    <row r="43" spans="1:6">
      <c r="A43" s="137"/>
      <c r="B43" s="15" t="s">
        <v>61</v>
      </c>
      <c r="C43" s="144" t="s">
        <v>146</v>
      </c>
      <c r="D43" s="152">
        <v>5.7254700397149413E-3</v>
      </c>
      <c r="E43" s="138"/>
      <c r="F43" s="139">
        <v>10</v>
      </c>
    </row>
    <row r="44" spans="1:6">
      <c r="A44" s="137"/>
      <c r="B44" s="15" t="s">
        <v>62</v>
      </c>
      <c r="C44" s="144" t="s">
        <v>147</v>
      </c>
      <c r="D44" s="152">
        <v>3.5349508698883686E-3</v>
      </c>
      <c r="E44" s="138"/>
      <c r="F44" s="139">
        <v>10</v>
      </c>
    </row>
    <row r="45" spans="1:6">
      <c r="A45" s="137"/>
      <c r="B45" s="15" t="s">
        <v>63</v>
      </c>
      <c r="C45" s="144" t="s">
        <v>127</v>
      </c>
      <c r="D45" s="152">
        <v>1.9484129988803452E-2</v>
      </c>
      <c r="E45" s="138"/>
      <c r="F45" s="139">
        <v>15</v>
      </c>
    </row>
    <row r="46" spans="1:6">
      <c r="A46" s="137"/>
      <c r="B46" s="15" t="s">
        <v>64</v>
      </c>
      <c r="C46" s="144" t="s">
        <v>149</v>
      </c>
      <c r="D46" s="153">
        <v>4.9489312178437155E-3</v>
      </c>
      <c r="E46" s="138"/>
      <c r="F46" s="139">
        <v>20</v>
      </c>
    </row>
    <row r="47" spans="1:6" ht="25.5">
      <c r="A47" s="137"/>
      <c r="B47" s="15" t="s">
        <v>65</v>
      </c>
      <c r="C47" s="145" t="s">
        <v>150</v>
      </c>
      <c r="D47" s="152">
        <v>0</v>
      </c>
      <c r="E47" s="138"/>
      <c r="F47" s="139">
        <v>10</v>
      </c>
    </row>
    <row r="48" spans="1:6">
      <c r="A48" s="137"/>
      <c r="B48" s="15" t="s">
        <v>66</v>
      </c>
      <c r="C48" s="144" t="s">
        <v>151</v>
      </c>
      <c r="D48" s="152">
        <v>0</v>
      </c>
      <c r="E48" s="138"/>
      <c r="F48" s="139">
        <v>30</v>
      </c>
    </row>
    <row r="49" spans="1:6">
      <c r="A49" s="137"/>
      <c r="B49" s="15" t="s">
        <v>67</v>
      </c>
      <c r="C49" s="15" t="s">
        <v>152</v>
      </c>
      <c r="D49" s="152">
        <v>6.232885711139155E-3</v>
      </c>
      <c r="E49" s="138"/>
      <c r="F49" s="139">
        <v>30</v>
      </c>
    </row>
    <row r="50" spans="1:6" ht="26.25" thickBot="1">
      <c r="A50" s="146"/>
      <c r="B50" s="147" t="s">
        <v>128</v>
      </c>
      <c r="C50" s="148" t="s">
        <v>129</v>
      </c>
      <c r="D50" s="154">
        <v>0.11226578481520834</v>
      </c>
      <c r="E50" s="149"/>
      <c r="F50" s="150">
        <v>10</v>
      </c>
    </row>
    <row r="52" spans="1:6" ht="15">
      <c r="B52" s="155"/>
      <c r="C52" s="156" t="s">
        <v>130</v>
      </c>
      <c r="D52" s="157">
        <v>0.99999999999999978</v>
      </c>
      <c r="E52" s="158"/>
      <c r="F52" s="155"/>
    </row>
  </sheetData>
  <mergeCells count="6">
    <mergeCell ref="B1:F1"/>
    <mergeCell ref="B3:D3"/>
    <mergeCell ref="B6:B7"/>
    <mergeCell ref="C6:C7"/>
    <mergeCell ref="E6:E7"/>
    <mergeCell ref="F6:F7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</vt:i4>
      </vt:variant>
    </vt:vector>
  </HeadingPairs>
  <TitlesOfParts>
    <vt:vector size="5" baseType="lpstr">
      <vt:lpstr>Resumo </vt:lpstr>
      <vt:lpstr>Anexo III CRONOGRAMA</vt:lpstr>
      <vt:lpstr>Anexo  IV  BDI</vt:lpstr>
      <vt:lpstr>Anexo V  Cronog.Med</vt:lpstr>
      <vt:lpstr>'Resumo 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Josué Terra Serra</dc:creator>
  <cp:lastModifiedBy>Marcelo Gonçalves Tingo</cp:lastModifiedBy>
  <dcterms:created xsi:type="dcterms:W3CDTF">2026-03-03T12:22:23Z</dcterms:created>
  <dcterms:modified xsi:type="dcterms:W3CDTF">2026-03-24T14:21:00Z</dcterms:modified>
</cp:coreProperties>
</file>